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tables/table3.xml" ContentType="application/vnd.openxmlformats-officedocument.spreadsheetml.table+xml"/>
  <Override PartName="/xl/queryTables/queryTable1.xml" ContentType="application/vnd.openxmlformats-officedocument.spreadsheetml.queryTable+xml"/>
  <Override PartName="/xl/drawings/drawing2.xml" ContentType="application/vnd.openxmlformats-officedocument.drawing+xml"/>
  <Override PartName="/xl/tables/table4.xml" ContentType="application/vnd.openxmlformats-officedocument.spreadsheetml.table+xml"/>
  <Override PartName="/xl/queryTables/queryTable2.xml" ContentType="application/vnd.openxmlformats-officedocument.spreadsheetml.queryTable+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embeddings/oleObject3.bin" ContentType="application/vnd.openxmlformats-officedocument.oleObject"/>
  <Override PartName="/xl/drawings/drawing5.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drawings/drawing6.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showInkAnnotation="0" codeName="ЭтаКнига" defaultThemeVersion="124226"/>
  <mc:AlternateContent xmlns:mc="http://schemas.openxmlformats.org/markup-compatibility/2006">
    <mc:Choice Requires="x15">
      <x15ac:absPath xmlns:x15ac="http://schemas.microsoft.com/office/spreadsheetml/2010/11/ac" url="\\metinvest.ua\root\ZST\DATA\ОУПиППП\ТЕНДЕРА ВСЕ ПО ОТДЕЛУ\КЛИНИНГ\2027_КЛІНІНГ\ЗКХЗ\"/>
    </mc:Choice>
  </mc:AlternateContent>
  <xr:revisionPtr revIDLastSave="0" documentId="13_ncr:1_{84BDAA10-1A40-4AF1-AA26-DBC97BBFAEF2}" xr6:coauthVersionLast="47" xr6:coauthVersionMax="47" xr10:uidLastSave="{00000000-0000-0000-0000-000000000000}"/>
  <bookViews>
    <workbookView xWindow="28680" yWindow="-120" windowWidth="29040" windowHeight="15720" tabRatio="876" activeTab="11" xr2:uid="{00000000-000D-0000-FFFF-FFFF00000000}"/>
  </bookViews>
  <sheets>
    <sheet name="Оферта-ТЗ" sheetId="25" r:id="rId1"/>
    <sheet name="1.Расш." sheetId="33" r:id="rId2"/>
    <sheet name="Обсяг_Місяць" sheetId="59" state="hidden" r:id="rId3"/>
    <sheet name="2.1_Лот№1" sheetId="47" r:id="rId4"/>
    <sheet name="2.2_Лот№2" sheetId="48" r:id="rId5"/>
    <sheet name="3.Схема" sheetId="60" r:id="rId6"/>
    <sheet name="4.Договір" sheetId="13" r:id="rId7"/>
    <sheet name="5. ППВР" sheetId="61" r:id="rId8"/>
    <sheet name="6.ОТ_Рег" sheetId="15" r:id="rId9"/>
    <sheet name="7.Акт озн " sheetId="42" r:id="rId10"/>
    <sheet name="8.ФОП" sheetId="56" r:id="rId11"/>
    <sheet name="9.Кальк" sheetId="57" r:id="rId12"/>
  </sheets>
  <definedNames>
    <definedName name="_kljkl">#REF!</definedName>
    <definedName name="BA_AverageCathegory">#REF!</definedName>
    <definedName name="BA_BordereauDate">#REF!</definedName>
    <definedName name="BA_BordereauName">#REF!</definedName>
    <definedName name="BA_BordereauNumber">#REF!</definedName>
    <definedName name="BA_Contract">#REF!</definedName>
    <definedName name="BA_Contractor">#REF!</definedName>
    <definedName name="BA_Customer">#REF!</definedName>
    <definedName name="BA_Developers">#REF!</definedName>
    <definedName name="BA_DirectExpenseses">#REF!</definedName>
    <definedName name="BA_DrawingName">#REF!</definedName>
    <definedName name="BA_DrawingNumber">#REF!</definedName>
    <definedName name="BA_EnterpriseName">#REF!</definedName>
    <definedName name="BA_EstimateName">#REF!</definedName>
    <definedName name="BA_EstimateNumber">#REF!</definedName>
    <definedName name="BA_NormativeLabour">#REF!</definedName>
    <definedName name="BA_NormativeSalary">#REF!</definedName>
    <definedName name="BA_ReleaseYear">#REF!</definedName>
    <definedName name="BA_Smeta">#REF!</definedName>
    <definedName name="BA_SmetaCursor">#REF!</definedName>
    <definedName name="BA_SmetaTOP">#REF!</definedName>
    <definedName name="BA_SubContractor">#REF!</definedName>
    <definedName name="DA_Norv">#REF!</definedName>
    <definedName name="ddfdf">#REF!</definedName>
    <definedName name="DF_kjhkkhName">#REF!</definedName>
    <definedName name="DF_SmrbIOP">#REF!</definedName>
    <definedName name="ExternalData_1" localSheetId="3" hidden="1">'2.1_Лот№1'!$A$4:$N$217</definedName>
    <definedName name="ExternalData_1" localSheetId="4" hidden="1">'2.2_Лот№2'!$A$4:$N$199</definedName>
    <definedName name="tjdrgfejdfs">#REF!</definedName>
    <definedName name="Z_B9AAA6E2_9816_4B08_A26D_EFA1B3EA9460_.wvu.PrintArea" localSheetId="6" hidden="1">'4.Договір'!$A$1:$E$13</definedName>
    <definedName name="апарпрпоо">#REF!</definedName>
    <definedName name="аппрор">#REF!</definedName>
    <definedName name="ВА_АРОЛ">#REF!</definedName>
    <definedName name="джлжл">#REF!</definedName>
    <definedName name="ди">#REF!</definedName>
    <definedName name="_xlnm.Print_Titles" localSheetId="3">'2.1_Лот№1'!$4:$4</definedName>
    <definedName name="_xlnm.Print_Titles" localSheetId="4">'2.2_Лот№2'!$4:$4</definedName>
    <definedName name="_xlnm.Print_Titles" localSheetId="0">'Оферта-ТЗ'!$13:$14</definedName>
    <definedName name="_xlnm.Print_Area" localSheetId="1">'1.Расш.'!$A$1:$P$62</definedName>
    <definedName name="_xlnm.Print_Area" localSheetId="3">'2.1_Лот№1'!$A$1:$N$225</definedName>
    <definedName name="_xlnm.Print_Area" localSheetId="4">'2.2_Лот№2'!$A$1:$N$208</definedName>
    <definedName name="_xlnm.Print_Area" localSheetId="6">'4.Договір'!$A$1:$E$10</definedName>
    <definedName name="_xlnm.Print_Area" localSheetId="9">'7.Акт озн '!$A$1:$A$35</definedName>
    <definedName name="_xlnm.Print_Area" localSheetId="10">'8.ФОП'!$A$1:$I$29</definedName>
    <definedName name="_xlnm.Print_Area" localSheetId="11">'9.Кальк'!$A$1:$AC$40</definedName>
    <definedName name="_xlnm.Print_Area" localSheetId="0">'Оферта-ТЗ'!$A$1:$E$71</definedName>
  </definedNames>
  <calcPr calcId="191029"/>
  <customWorkbookViews>
    <customWorkbookView name="Воротилин Сергей Александрович - Личное представление" guid="{B9AAA6E2-9816-4B08-A26D-EFA1B3EA9460}" mergeInterval="0" personalView="1" maximized="1" xWindow="1912" yWindow="-8" windowWidth="1936" windowHeight="1056" tabRatio="913" activeSheetId="1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6" i="33" l="1"/>
  <c r="B64" i="25" l="1"/>
  <c r="B62" i="25"/>
  <c r="C4" i="56" a="1"/>
  <c r="C4" i="56" s="1"/>
  <c r="C5" i="56" a="1"/>
  <c r="C5" i="56"/>
  <c r="C6" i="56" a="1"/>
  <c r="C6" i="56"/>
  <c r="C7" i="56" a="1"/>
  <c r="C7" i="56" s="1"/>
  <c r="C8" i="56" a="1"/>
  <c r="C8" i="56" s="1"/>
  <c r="C9" i="56" a="1"/>
  <c r="C9" i="56"/>
  <c r="C10" i="56" a="1"/>
  <c r="C10" i="56" s="1"/>
  <c r="C11" i="56" a="1"/>
  <c r="C11" i="56" s="1"/>
  <c r="C12" i="56" a="1"/>
  <c r="C12" i="56" s="1"/>
  <c r="C13" i="56" a="1"/>
  <c r="C13" i="56" s="1"/>
  <c r="C14" i="56" a="1"/>
  <c r="C14" i="56" s="1"/>
  <c r="C15" i="56" a="1"/>
  <c r="C15" i="56" s="1"/>
  <c r="C16" i="56" a="1"/>
  <c r="C16" i="56" s="1"/>
  <c r="C17" i="56" a="1"/>
  <c r="C17" i="56" s="1"/>
  <c r="C18" i="56" a="1"/>
  <c r="C18" i="56" s="1"/>
  <c r="C19" i="56" a="1"/>
  <c r="C19" i="56" s="1"/>
  <c r="C20" i="56" a="1"/>
  <c r="C20" i="56"/>
  <c r="C21" i="56" a="1"/>
  <c r="C21" i="56" s="1"/>
  <c r="C22" i="56" a="1"/>
  <c r="C22" i="56" s="1"/>
  <c r="C23" i="56" a="1"/>
  <c r="C23" i="56" s="1"/>
  <c r="C24" i="56" a="1"/>
  <c r="C24" i="56" s="1"/>
  <c r="C25" i="56" a="1"/>
  <c r="C25" i="56" s="1"/>
  <c r="C26" i="56" a="1"/>
  <c r="C26" i="56" s="1"/>
  <c r="C27" i="56" a="1"/>
  <c r="C27" i="56" s="1"/>
  <c r="J200" i="48"/>
  <c r="L200" i="48"/>
  <c r="K200" i="48" s="1"/>
  <c r="N200" i="48"/>
  <c r="M200" i="48" s="1"/>
  <c r="J218" i="47"/>
  <c r="L218" i="47"/>
  <c r="K218" i="47" s="1"/>
  <c r="N218" i="47"/>
  <c r="M218" i="47" s="1"/>
  <c r="D58" i="33" l="1"/>
  <c r="U31" i="57" l="1"/>
  <c r="U30" i="57"/>
  <c r="U29" i="57"/>
  <c r="U28" i="57"/>
  <c r="U27" i="57"/>
  <c r="U26" i="57"/>
  <c r="U25" i="57"/>
  <c r="U24" i="57"/>
  <c r="U23" i="57"/>
  <c r="U22" i="57"/>
  <c r="U21" i="57"/>
  <c r="U20" i="57"/>
  <c r="D5" i="56" l="1" a="1"/>
  <c r="D5" i="56" s="1"/>
  <c r="E5" i="56" a="1"/>
  <c r="E5" i="56" s="1"/>
  <c r="D6" i="56" a="1"/>
  <c r="D6" i="56" s="1"/>
  <c r="E6" i="56" a="1"/>
  <c r="E6" i="56" s="1"/>
  <c r="D7" i="56" a="1"/>
  <c r="D7" i="56" s="1"/>
  <c r="E7" i="56" a="1"/>
  <c r="E7" i="56" s="1"/>
  <c r="D8" i="56" a="1"/>
  <c r="D8" i="56" s="1"/>
  <c r="E8" i="56" a="1"/>
  <c r="E8" i="56" s="1"/>
  <c r="D9" i="56" a="1"/>
  <c r="D9" i="56" s="1"/>
  <c r="E9" i="56" a="1"/>
  <c r="E9" i="56" s="1"/>
  <c r="D10" i="56" a="1"/>
  <c r="D10" i="56" s="1"/>
  <c r="E10" i="56" a="1"/>
  <c r="E10" i="56" s="1"/>
  <c r="D11" i="56" a="1"/>
  <c r="D11" i="56" s="1"/>
  <c r="E11" i="56" a="1"/>
  <c r="E11" i="56" s="1"/>
  <c r="D12" i="56" a="1"/>
  <c r="D12" i="56" s="1"/>
  <c r="E12" i="56" a="1"/>
  <c r="E12" i="56" s="1"/>
  <c r="D13" i="56" a="1"/>
  <c r="D13" i="56" s="1"/>
  <c r="E13" i="56" a="1"/>
  <c r="E13" i="56" s="1"/>
  <c r="D14" i="56" a="1"/>
  <c r="D14" i="56" s="1"/>
  <c r="E14" i="56" a="1"/>
  <c r="E14" i="56" s="1"/>
  <c r="D15" i="56" a="1"/>
  <c r="D15" i="56" s="1"/>
  <c r="E15" i="56" a="1"/>
  <c r="E15" i="56" s="1"/>
  <c r="E4" i="56" a="1"/>
  <c r="E4" i="56" s="1"/>
  <c r="D4" i="56" a="1"/>
  <c r="D4" i="56" s="1"/>
  <c r="A8" i="57"/>
  <c r="A9" i="57"/>
  <c r="A10" i="57"/>
  <c r="A11" i="57"/>
  <c r="A12" i="57"/>
  <c r="A13" i="57"/>
  <c r="A14" i="57"/>
  <c r="A15" i="57"/>
  <c r="A16" i="57"/>
  <c r="A17" i="57"/>
  <c r="A18" i="57"/>
  <c r="A7" i="57"/>
  <c r="D19" i="25" l="1"/>
  <c r="D17" i="56" a="1"/>
  <c r="D17" i="56" s="1"/>
  <c r="D18" i="56" a="1"/>
  <c r="D18" i="56" s="1"/>
  <c r="D19" i="56" a="1"/>
  <c r="D19" i="56" s="1"/>
  <c r="D21" i="56" a="1"/>
  <c r="D21" i="56" s="1"/>
  <c r="D22" i="56" a="1"/>
  <c r="D22" i="56" s="1"/>
  <c r="D24" i="56" a="1"/>
  <c r="D24" i="56" s="1"/>
  <c r="E17" i="56" a="1"/>
  <c r="E17" i="56" s="1"/>
  <c r="E18" i="56" a="1"/>
  <c r="E18" i="56" s="1"/>
  <c r="E19" i="56" a="1"/>
  <c r="E19" i="56" s="1"/>
  <c r="O34" i="33"/>
  <c r="N34" i="33"/>
  <c r="M34" i="33"/>
  <c r="L34" i="33"/>
  <c r="K34" i="33"/>
  <c r="J34" i="33"/>
  <c r="I34" i="33"/>
  <c r="H34" i="33"/>
  <c r="G34" i="33"/>
  <c r="F34" i="33"/>
  <c r="E34" i="33"/>
  <c r="D34" i="33"/>
  <c r="O4" i="33"/>
  <c r="N4" i="33"/>
  <c r="M4" i="33"/>
  <c r="L4" i="33"/>
  <c r="K4" i="33"/>
  <c r="J4" i="33"/>
  <c r="I4" i="33"/>
  <c r="H4" i="33"/>
  <c r="G4" i="33"/>
  <c r="F4" i="33"/>
  <c r="E4" i="33"/>
  <c r="D4" i="33"/>
  <c r="C8" i="57" a="1"/>
  <c r="C8" i="57" s="1"/>
  <c r="C9" i="57" a="1"/>
  <c r="C9" i="57" s="1"/>
  <c r="C10" i="57" a="1"/>
  <c r="C10" i="57" s="1"/>
  <c r="C11" i="57" a="1"/>
  <c r="C11" i="57" s="1"/>
  <c r="C12" i="57" a="1"/>
  <c r="C12" i="57" s="1"/>
  <c r="C13" i="57" a="1"/>
  <c r="C13" i="57" s="1"/>
  <c r="C14" i="57" a="1"/>
  <c r="C14" i="57" s="1"/>
  <c r="C15" i="57" a="1"/>
  <c r="C15" i="57" s="1"/>
  <c r="C16" i="57" a="1"/>
  <c r="C16" i="57" s="1"/>
  <c r="C17" i="57" a="1"/>
  <c r="C17" i="57" s="1"/>
  <c r="C18" i="57" a="1"/>
  <c r="C18" i="57" s="1"/>
  <c r="C7" i="57" a="1"/>
  <c r="C7" i="57" s="1"/>
  <c r="D16" i="56" a="1"/>
  <c r="D16" i="56" s="1"/>
  <c r="E27" i="56" l="1" a="1"/>
  <c r="E27" i="56" s="1"/>
  <c r="D27" i="56" a="1"/>
  <c r="D27" i="56" s="1"/>
  <c r="E23" i="56" a="1"/>
  <c r="E23" i="56" s="1"/>
  <c r="D23" i="56" a="1"/>
  <c r="D23" i="56" s="1"/>
  <c r="E20" i="56" a="1"/>
  <c r="E20" i="56" s="1"/>
  <c r="D20" i="56" a="1"/>
  <c r="D20" i="56" s="1"/>
  <c r="E26" i="56" a="1"/>
  <c r="E26" i="56" s="1"/>
  <c r="D26" i="56" a="1"/>
  <c r="D26" i="56" s="1"/>
  <c r="E25" i="56" a="1"/>
  <c r="E25" i="56" s="1"/>
  <c r="D25" i="56" a="1"/>
  <c r="D25" i="56" s="1"/>
  <c r="E24" i="56" a="1"/>
  <c r="E24" i="56" s="1"/>
  <c r="F24" i="56" s="1"/>
  <c r="E22" i="56" a="1"/>
  <c r="E22" i="56" s="1"/>
  <c r="F22" i="56" s="1"/>
  <c r="E21" i="56" a="1"/>
  <c r="E21" i="56" s="1"/>
  <c r="F21" i="56" s="1"/>
  <c r="F10" i="56"/>
  <c r="D13" i="57" s="1" a="1"/>
  <c r="D13" i="57" s="1"/>
  <c r="F18" i="56"/>
  <c r="F17" i="56"/>
  <c r="F13" i="56"/>
  <c r="D16" i="57" s="1" a="1"/>
  <c r="D16" i="57" s="1"/>
  <c r="F4" i="56"/>
  <c r="F11" i="56"/>
  <c r="D14" i="57" s="1" a="1"/>
  <c r="D14" i="57" s="1"/>
  <c r="F9" i="56"/>
  <c r="D12" i="57" s="1" a="1"/>
  <c r="D12" i="57" s="1"/>
  <c r="F15" i="56"/>
  <c r="D18" i="57" s="1" a="1"/>
  <c r="D18" i="57" s="1"/>
  <c r="F12" i="56"/>
  <c r="D15" i="57" s="1" a="1"/>
  <c r="D15" i="57" s="1"/>
  <c r="F8" i="56"/>
  <c r="D11" i="57" s="1" a="1"/>
  <c r="D11" i="57" s="1"/>
  <c r="F19" i="56"/>
  <c r="F5" i="56"/>
  <c r="D8" i="57" s="1" a="1"/>
  <c r="D8" i="57" s="1"/>
  <c r="F14" i="56"/>
  <c r="D17" i="57" s="1" a="1"/>
  <c r="D17" i="57" s="1"/>
  <c r="F7" i="56"/>
  <c r="D10" i="57" s="1" a="1"/>
  <c r="D10" i="57" s="1"/>
  <c r="D28" i="33"/>
  <c r="Q4" i="33"/>
  <c r="E19" i="25"/>
  <c r="A27" i="56"/>
  <c r="F23" i="56" l="1"/>
  <c r="F26" i="56"/>
  <c r="F20" i="56"/>
  <c r="F27" i="56"/>
  <c r="F25" i="56"/>
  <c r="E16" i="56" a="1"/>
  <c r="E16" i="56" s="1"/>
  <c r="F16" i="56" s="1"/>
  <c r="D7" i="57" a="1"/>
  <c r="D7" i="57" s="1"/>
  <c r="A31" i="57"/>
  <c r="F6" i="56"/>
  <c r="D9" i="57" s="1" a="1"/>
  <c r="D9" i="57" s="1"/>
  <c r="Q34" i="33"/>
  <c r="G4" i="56"/>
  <c r="E24" i="25" l="1"/>
  <c r="E25" i="25" s="1"/>
  <c r="D24" i="25"/>
  <c r="D25" i="25" s="1"/>
  <c r="D31" i="57" a="1"/>
  <c r="D31" i="57" s="1"/>
  <c r="C31" i="57" a="1"/>
  <c r="C31" i="57" s="1"/>
  <c r="G15" i="56"/>
  <c r="G9" i="56"/>
  <c r="G5" i="56"/>
  <c r="G6" i="56"/>
  <c r="G27" i="56"/>
  <c r="G7" i="56"/>
  <c r="G8" i="56"/>
  <c r="G12" i="56"/>
  <c r="G14" i="56"/>
  <c r="G13" i="56"/>
  <c r="G11" i="56"/>
  <c r="G10" i="56"/>
  <c r="B68" i="25" l="1"/>
  <c r="P46" i="33" l="1"/>
  <c r="P39" i="33" l="1"/>
  <c r="B67" i="25" l="1"/>
  <c r="A26" i="56"/>
  <c r="A16" i="56"/>
  <c r="A17" i="56"/>
  <c r="A18" i="56"/>
  <c r="A19" i="56"/>
  <c r="A20" i="56"/>
  <c r="A21" i="56"/>
  <c r="A22" i="56"/>
  <c r="A23" i="56"/>
  <c r="A24" i="56"/>
  <c r="A25" i="56"/>
  <c r="K31" i="57"/>
  <c r="P61" i="33"/>
  <c r="P57" i="33"/>
  <c r="P56" i="33"/>
  <c r="P55" i="33"/>
  <c r="P54" i="33"/>
  <c r="P53" i="33"/>
  <c r="P52" i="33"/>
  <c r="P51" i="33"/>
  <c r="P50" i="33"/>
  <c r="P49" i="33"/>
  <c r="P48" i="33"/>
  <c r="P47" i="33"/>
  <c r="P45" i="33"/>
  <c r="P44" i="33"/>
  <c r="P41" i="33"/>
  <c r="P40" i="33"/>
  <c r="L58" i="33"/>
  <c r="K58" i="33"/>
  <c r="J58" i="33"/>
  <c r="I58" i="33"/>
  <c r="F58" i="33"/>
  <c r="P37" i="33"/>
  <c r="P36" i="33"/>
  <c r="I60" i="33" l="1"/>
  <c r="I62" i="33" s="1"/>
  <c r="F60" i="33"/>
  <c r="F62" i="33" s="1"/>
  <c r="J60" i="33"/>
  <c r="J62" i="33" s="1"/>
  <c r="K60" i="33"/>
  <c r="K62" i="33" s="1"/>
  <c r="L60" i="33"/>
  <c r="L62" i="33" s="1"/>
  <c r="A26" i="57"/>
  <c r="G18" i="56"/>
  <c r="A22" i="57"/>
  <c r="G17" i="56"/>
  <c r="A21" i="57"/>
  <c r="G24" i="56"/>
  <c r="A28" i="57"/>
  <c r="G23" i="56"/>
  <c r="A27" i="57"/>
  <c r="A25" i="57"/>
  <c r="A24" i="57"/>
  <c r="A23" i="57"/>
  <c r="A20" i="57"/>
  <c r="A30" i="57"/>
  <c r="A29" i="57"/>
  <c r="P34" i="33"/>
  <c r="E31" i="57"/>
  <c r="X31" i="57" s="1"/>
  <c r="E58" i="33"/>
  <c r="M58" i="33"/>
  <c r="O58" i="33"/>
  <c r="N58" i="33"/>
  <c r="G58" i="33"/>
  <c r="H58" i="33"/>
  <c r="P10" i="33"/>
  <c r="P11" i="33"/>
  <c r="H60" i="33" l="1"/>
  <c r="H62" i="33" s="1"/>
  <c r="G60" i="33"/>
  <c r="G62" i="33" s="1"/>
  <c r="N60" i="33"/>
  <c r="N62" i="33" s="1"/>
  <c r="O60" i="33"/>
  <c r="O62" i="33" s="1"/>
  <c r="M60" i="33"/>
  <c r="M62" i="33" s="1"/>
  <c r="D29" i="57" a="1"/>
  <c r="D29" i="57" s="1"/>
  <c r="C29" i="57" a="1"/>
  <c r="C29" i="57" s="1"/>
  <c r="C25" i="57" a="1"/>
  <c r="C25" i="57" s="1"/>
  <c r="D25" i="57" a="1"/>
  <c r="D25" i="57" s="1"/>
  <c r="C28" i="57" a="1"/>
  <c r="C28" i="57" s="1"/>
  <c r="D28" i="57" a="1"/>
  <c r="D28" i="57" s="1"/>
  <c r="D21" i="57" a="1"/>
  <c r="D21" i="57" s="1"/>
  <c r="C21" i="57" a="1"/>
  <c r="C21" i="57" s="1"/>
  <c r="D22" i="57" a="1"/>
  <c r="D22" i="57" s="1"/>
  <c r="C22" i="57" a="1"/>
  <c r="C22" i="57" s="1"/>
  <c r="D24" i="57" a="1"/>
  <c r="D24" i="57" s="1"/>
  <c r="C24" i="57" a="1"/>
  <c r="C24" i="57" s="1"/>
  <c r="D26" i="57" a="1"/>
  <c r="D26" i="57" s="1"/>
  <c r="C26" i="57" a="1"/>
  <c r="C26" i="57" s="1"/>
  <c r="D27" i="57" a="1"/>
  <c r="D27" i="57" s="1"/>
  <c r="C27" i="57" a="1"/>
  <c r="C27" i="57" s="1"/>
  <c r="D30" i="57" a="1"/>
  <c r="D30" i="57" s="1"/>
  <c r="C30" i="57" a="1"/>
  <c r="C30" i="57" s="1"/>
  <c r="D20" i="57" a="1"/>
  <c r="D20" i="57" s="1"/>
  <c r="C20" i="57" a="1"/>
  <c r="C20" i="57" s="1"/>
  <c r="D23" i="57" a="1"/>
  <c r="D23" i="57" s="1"/>
  <c r="C23" i="57" a="1"/>
  <c r="C23" i="57" s="1"/>
  <c r="G22" i="56"/>
  <c r="G16" i="56"/>
  <c r="G20" i="56"/>
  <c r="G26" i="56"/>
  <c r="G25" i="56"/>
  <c r="G21" i="56"/>
  <c r="G19" i="56"/>
  <c r="N31" i="57"/>
  <c r="P42" i="33"/>
  <c r="D60" i="33"/>
  <c r="D62" i="33" s="1"/>
  <c r="P31" i="33"/>
  <c r="P27" i="33"/>
  <c r="P26" i="33"/>
  <c r="P25" i="33"/>
  <c r="P24" i="33"/>
  <c r="P23" i="33"/>
  <c r="P22" i="33"/>
  <c r="P21" i="33"/>
  <c r="P18" i="33"/>
  <c r="P17" i="33"/>
  <c r="P15" i="33"/>
  <c r="P14" i="33"/>
  <c r="P20" i="33"/>
  <c r="P19" i="33"/>
  <c r="P7" i="33"/>
  <c r="P6" i="33"/>
  <c r="B61" i="25"/>
  <c r="B60" i="25"/>
  <c r="K28" i="57" l="1"/>
  <c r="K23" i="57"/>
  <c r="K20" i="57"/>
  <c r="K26" i="57"/>
  <c r="K27" i="57"/>
  <c r="K29" i="57"/>
  <c r="P59" i="33"/>
  <c r="E60" i="33"/>
  <c r="E62" i="33" s="1"/>
  <c r="K24" i="57"/>
  <c r="K30" i="57"/>
  <c r="K25" i="57"/>
  <c r="E23" i="57"/>
  <c r="X23" i="57" s="1"/>
  <c r="E20" i="57"/>
  <c r="X20" i="57" s="1"/>
  <c r="E30" i="57"/>
  <c r="E24" i="57"/>
  <c r="K22" i="57"/>
  <c r="E21" i="57"/>
  <c r="X21" i="57" s="1"/>
  <c r="K21" i="57"/>
  <c r="E10" i="57"/>
  <c r="E17" i="57"/>
  <c r="E28" i="57"/>
  <c r="X28" i="57" s="1"/>
  <c r="E25" i="57"/>
  <c r="X25" i="57" s="1"/>
  <c r="E16" i="57"/>
  <c r="E15" i="57"/>
  <c r="E26" i="57"/>
  <c r="X26" i="57" s="1"/>
  <c r="E14" i="57"/>
  <c r="E18" i="57"/>
  <c r="E13" i="57"/>
  <c r="E22" i="57"/>
  <c r="X22" i="57" s="1"/>
  <c r="E27" i="57"/>
  <c r="X27" i="57" s="1"/>
  <c r="E29" i="57"/>
  <c r="X29" i="57" s="1"/>
  <c r="E12" i="57"/>
  <c r="E11" i="57"/>
  <c r="P58" i="33"/>
  <c r="J28" i="33"/>
  <c r="I28" i="33"/>
  <c r="H28" i="33"/>
  <c r="G28" i="33"/>
  <c r="F28" i="33"/>
  <c r="E28" i="33"/>
  <c r="O28" i="33"/>
  <c r="K28" i="33"/>
  <c r="N28" i="33"/>
  <c r="M28" i="33"/>
  <c r="L28" i="33"/>
  <c r="P9" i="33"/>
  <c r="P60" i="33" l="1"/>
  <c r="P62" i="33" s="1"/>
  <c r="R62" i="33" s="1"/>
  <c r="E21" i="25" s="1"/>
  <c r="E26" i="25" s="1"/>
  <c r="N23" i="57"/>
  <c r="N20" i="57"/>
  <c r="N24" i="57"/>
  <c r="X24" i="57"/>
  <c r="N30" i="57"/>
  <c r="X30" i="57"/>
  <c r="P29" i="33"/>
  <c r="N21" i="57"/>
  <c r="U8" i="57"/>
  <c r="U14" i="57"/>
  <c r="X14" i="57" s="1"/>
  <c r="K14" i="57"/>
  <c r="U11" i="57"/>
  <c r="X11" i="57" s="1"/>
  <c r="K11" i="57"/>
  <c r="U12" i="57"/>
  <c r="X12" i="57" s="1"/>
  <c r="K12" i="57"/>
  <c r="K16" i="57"/>
  <c r="U16" i="57"/>
  <c r="X16" i="57" s="1"/>
  <c r="U18" i="57"/>
  <c r="X18" i="57" s="1"/>
  <c r="K18" i="57"/>
  <c r="K13" i="57"/>
  <c r="U13" i="57"/>
  <c r="X13" i="57" s="1"/>
  <c r="U17" i="57"/>
  <c r="X17" i="57" s="1"/>
  <c r="K17" i="57"/>
  <c r="U10" i="57"/>
  <c r="X10" i="57" s="1"/>
  <c r="K10" i="57"/>
  <c r="U15" i="57"/>
  <c r="X15" i="57" s="1"/>
  <c r="K15" i="57"/>
  <c r="K8" i="57"/>
  <c r="E9" i="57"/>
  <c r="E7" i="57"/>
  <c r="E8" i="57"/>
  <c r="P12" i="33"/>
  <c r="P28" i="33" s="1"/>
  <c r="A16" i="25"/>
  <c r="A17" i="25" s="1"/>
  <c r="A18" i="25" s="1"/>
  <c r="A19" i="25" s="1"/>
  <c r="A20" i="25" s="1"/>
  <c r="A21" i="25" s="1"/>
  <c r="A22" i="25" s="1"/>
  <c r="A23" i="25" s="1"/>
  <c r="A24" i="25" s="1"/>
  <c r="A25" i="25" s="1"/>
  <c r="A26" i="25" s="1"/>
  <c r="A27" i="25" s="1"/>
  <c r="A28" i="25" s="1"/>
  <c r="A29" i="25" s="1"/>
  <c r="A30" i="25" s="1"/>
  <c r="A31" i="25" s="1"/>
  <c r="A32" i="25" s="1"/>
  <c r="A33" i="25" s="1"/>
  <c r="A34" i="25" s="1"/>
  <c r="A35" i="25" s="1"/>
  <c r="A36" i="25" s="1"/>
  <c r="A37" i="25" s="1"/>
  <c r="A38" i="25" s="1"/>
  <c r="A39" i="25" s="1"/>
  <c r="A40" i="25" s="1"/>
  <c r="A41" i="25" s="1"/>
  <c r="A42" i="25" s="1"/>
  <c r="A43" i="25" s="1"/>
  <c r="A44" i="25" s="1"/>
  <c r="A45" i="25" s="1"/>
  <c r="A46" i="25" s="1"/>
  <c r="A47" i="25" s="1"/>
  <c r="A48" i="25" s="1"/>
  <c r="A49" i="25" s="1"/>
  <c r="A50" i="25" s="1"/>
  <c r="A51" i="25" s="1"/>
  <c r="A52" i="25" s="1"/>
  <c r="A53" i="25" s="1"/>
  <c r="A54" i="25" s="1"/>
  <c r="A55" i="25" s="1"/>
  <c r="A56" i="25" s="1"/>
  <c r="A57" i="25" s="1"/>
  <c r="A58" i="25" s="1"/>
  <c r="A59" i="25" s="1"/>
  <c r="A60" i="25" s="1"/>
  <c r="A61" i="25" s="1"/>
  <c r="A62" i="25" s="1"/>
  <c r="A63" i="25" s="1"/>
  <c r="A64" i="25" s="1"/>
  <c r="A65" i="25" s="1"/>
  <c r="A66" i="25" s="1"/>
  <c r="A67" i="25" s="1"/>
  <c r="A68" i="25" s="1"/>
  <c r="E22" i="25" l="1"/>
  <c r="F25" i="57"/>
  <c r="Z25" i="57" s="1"/>
  <c r="F24" i="57"/>
  <c r="F21" i="57"/>
  <c r="F30" i="57"/>
  <c r="F20" i="57"/>
  <c r="F23" i="57"/>
  <c r="F22" i="57"/>
  <c r="F29" i="57"/>
  <c r="F28" i="57"/>
  <c r="F31" i="57"/>
  <c r="F27" i="57"/>
  <c r="F26" i="57"/>
  <c r="X8" i="57"/>
  <c r="N13" i="57"/>
  <c r="N18" i="57"/>
  <c r="N28" i="57"/>
  <c r="N15" i="57"/>
  <c r="N14" i="57"/>
  <c r="N12" i="57"/>
  <c r="N25" i="57"/>
  <c r="N26" i="57"/>
  <c r="N11" i="57"/>
  <c r="N17" i="57"/>
  <c r="N16" i="57"/>
  <c r="N27" i="57"/>
  <c r="N29" i="57"/>
  <c r="N10" i="57"/>
  <c r="N22" i="57"/>
  <c r="U9" i="57"/>
  <c r="X9" i="57" s="1"/>
  <c r="K9" i="57"/>
  <c r="U7" i="57"/>
  <c r="X7" i="57" s="1"/>
  <c r="K7" i="57"/>
  <c r="N7" i="57" s="1"/>
  <c r="L25" i="57" l="1"/>
  <c r="V25" i="57" s="1"/>
  <c r="W25" i="57" s="1"/>
  <c r="L31" i="57"/>
  <c r="V31" i="57" s="1"/>
  <c r="W31" i="57" s="1"/>
  <c r="Z31" i="57"/>
  <c r="L26" i="57"/>
  <c r="V26" i="57" s="1"/>
  <c r="W26" i="57" s="1"/>
  <c r="Z26" i="57"/>
  <c r="L27" i="57"/>
  <c r="V27" i="57" s="1"/>
  <c r="W27" i="57" s="1"/>
  <c r="Z27" i="57"/>
  <c r="L28" i="57"/>
  <c r="V28" i="57" s="1"/>
  <c r="W28" i="57" s="1"/>
  <c r="Z28" i="57"/>
  <c r="L29" i="57"/>
  <c r="V29" i="57" s="1"/>
  <c r="W29" i="57" s="1"/>
  <c r="Z29" i="57"/>
  <c r="L22" i="57"/>
  <c r="V22" i="57" s="1"/>
  <c r="W22" i="57" s="1"/>
  <c r="Z22" i="57"/>
  <c r="L23" i="57"/>
  <c r="V23" i="57" s="1"/>
  <c r="W23" i="57" s="1"/>
  <c r="Z23" i="57"/>
  <c r="H20" i="57"/>
  <c r="Z20" i="57"/>
  <c r="L30" i="57"/>
  <c r="V30" i="57" s="1"/>
  <c r="W30" i="57" s="1"/>
  <c r="Z30" i="57"/>
  <c r="L21" i="57"/>
  <c r="V21" i="57" s="1"/>
  <c r="W21" i="57" s="1"/>
  <c r="Z21" i="57"/>
  <c r="L24" i="57"/>
  <c r="V24" i="57" s="1"/>
  <c r="W24" i="57" s="1"/>
  <c r="Z24" i="57"/>
  <c r="L20" i="57"/>
  <c r="V20" i="57" s="1"/>
  <c r="W20" i="57" s="1"/>
  <c r="N8" i="57"/>
  <c r="N9" i="57"/>
  <c r="H16" i="56"/>
  <c r="I16" i="56" s="1"/>
  <c r="H23" i="56"/>
  <c r="I23" i="56" s="1"/>
  <c r="H27" i="56"/>
  <c r="I27" i="56" s="1"/>
  <c r="H17" i="56"/>
  <c r="I17" i="56" s="1"/>
  <c r="H18" i="56"/>
  <c r="I18" i="56" s="1"/>
  <c r="H19" i="56"/>
  <c r="I19" i="56" s="1"/>
  <c r="H24" i="56"/>
  <c r="I24" i="56" s="1"/>
  <c r="H20" i="56"/>
  <c r="I20" i="56" s="1"/>
  <c r="H21" i="56"/>
  <c r="I21" i="56" s="1"/>
  <c r="H22" i="56"/>
  <c r="I22" i="56" s="1"/>
  <c r="H26" i="56"/>
  <c r="I26" i="56" s="1"/>
  <c r="H25" i="56"/>
  <c r="I25" i="56" s="1"/>
  <c r="B66" i="25"/>
  <c r="B65" i="25"/>
  <c r="B63" i="25"/>
  <c r="M31" i="57" l="1"/>
  <c r="M30" i="57"/>
  <c r="B59" i="25"/>
  <c r="P30" i="33" l="1"/>
  <c r="P32" i="33" s="1"/>
  <c r="L30" i="33"/>
  <c r="L32" i="33" s="1"/>
  <c r="N30" i="33"/>
  <c r="N32" i="33" s="1"/>
  <c r="M30" i="33"/>
  <c r="M32" i="33" s="1"/>
  <c r="F30" i="33"/>
  <c r="F32" i="33" s="1"/>
  <c r="K30" i="33"/>
  <c r="K32" i="33" s="1"/>
  <c r="G30" i="33"/>
  <c r="G32" i="33" s="1"/>
  <c r="H30" i="33"/>
  <c r="H32" i="33" s="1"/>
  <c r="I30" i="33"/>
  <c r="I32" i="33" s="1"/>
  <c r="J30" i="33"/>
  <c r="J32" i="33" s="1"/>
  <c r="E30" i="33"/>
  <c r="E32" i="33" s="1"/>
  <c r="O30" i="33"/>
  <c r="O32" i="33" s="1"/>
  <c r="D30" i="33"/>
  <c r="D32" i="33" s="1"/>
  <c r="M24" i="57" l="1"/>
  <c r="M23" i="57"/>
  <c r="M22" i="57"/>
  <c r="M29" i="57"/>
  <c r="M28" i="57"/>
  <c r="M27" i="57"/>
  <c r="M26" i="57"/>
  <c r="M25" i="57"/>
  <c r="M21" i="57"/>
  <c r="M20" i="57"/>
  <c r="Q28" i="57" l="1"/>
  <c r="AA28" i="57" s="1"/>
  <c r="Y28" i="57" s="1"/>
  <c r="AB28" i="57" s="1"/>
  <c r="P28" i="57"/>
  <c r="H28" i="57"/>
  <c r="G28" i="57"/>
  <c r="Q22" i="57"/>
  <c r="AA22" i="57" s="1"/>
  <c r="Y22" i="57" s="1"/>
  <c r="AB22" i="57" s="1"/>
  <c r="P22" i="57"/>
  <c r="H22" i="57"/>
  <c r="G22" i="57"/>
  <c r="Q31" i="57"/>
  <c r="AA31" i="57" s="1"/>
  <c r="Y31" i="57" s="1"/>
  <c r="AB31" i="57" s="1"/>
  <c r="H31" i="57"/>
  <c r="P31" i="57"/>
  <c r="G31" i="57"/>
  <c r="Q26" i="57"/>
  <c r="AA26" i="57" s="1"/>
  <c r="Y26" i="57" s="1"/>
  <c r="AB26" i="57" s="1"/>
  <c r="P26" i="57"/>
  <c r="H26" i="57"/>
  <c r="G26" i="57"/>
  <c r="Q30" i="57"/>
  <c r="AA30" i="57" s="1"/>
  <c r="Y30" i="57" s="1"/>
  <c r="AB30" i="57" s="1"/>
  <c r="H30" i="57"/>
  <c r="P30" i="57"/>
  <c r="G30" i="57"/>
  <c r="Q29" i="57"/>
  <c r="AA29" i="57" s="1"/>
  <c r="Y29" i="57" s="1"/>
  <c r="AB29" i="57" s="1"/>
  <c r="P29" i="57"/>
  <c r="H29" i="57"/>
  <c r="G29" i="57"/>
  <c r="Q21" i="57"/>
  <c r="AA21" i="57" s="1"/>
  <c r="Y21" i="57" s="1"/>
  <c r="AB21" i="57" s="1"/>
  <c r="P21" i="57"/>
  <c r="H21" i="57"/>
  <c r="G21" i="57"/>
  <c r="Q24" i="57"/>
  <c r="AA24" i="57" s="1"/>
  <c r="Y24" i="57" s="1"/>
  <c r="AB24" i="57" s="1"/>
  <c r="P24" i="57"/>
  <c r="H24" i="57"/>
  <c r="G24" i="57"/>
  <c r="Q27" i="57"/>
  <c r="AA27" i="57" s="1"/>
  <c r="Y27" i="57" s="1"/>
  <c r="AB27" i="57" s="1"/>
  <c r="P27" i="57"/>
  <c r="H27" i="57"/>
  <c r="G27" i="57"/>
  <c r="Q23" i="57"/>
  <c r="AA23" i="57" s="1"/>
  <c r="Y23" i="57" s="1"/>
  <c r="AB23" i="57" s="1"/>
  <c r="P23" i="57"/>
  <c r="H23" i="57"/>
  <c r="G23" i="57"/>
  <c r="Q25" i="57"/>
  <c r="AA25" i="57" s="1"/>
  <c r="Y25" i="57" s="1"/>
  <c r="AB25" i="57" s="1"/>
  <c r="P25" i="57"/>
  <c r="H25" i="57"/>
  <c r="G25" i="57"/>
  <c r="Q20" i="57"/>
  <c r="AA20" i="57" s="1"/>
  <c r="Y20" i="57" s="1"/>
  <c r="AB20" i="57" s="1"/>
  <c r="P20" i="57"/>
  <c r="G20" i="57"/>
  <c r="O25" i="57" l="1"/>
  <c r="O28" i="57"/>
  <c r="O31" i="57"/>
  <c r="O30" i="57"/>
  <c r="O20" i="57"/>
  <c r="O29" i="57"/>
  <c r="O21" i="57"/>
  <c r="O23" i="57"/>
  <c r="O27" i="57"/>
  <c r="O26" i="57"/>
  <c r="O24" i="57"/>
  <c r="O22" i="57"/>
  <c r="R30" i="57" l="1"/>
  <c r="AC30" i="57" s="1"/>
  <c r="R27" i="57"/>
  <c r="AC27" i="57" s="1"/>
  <c r="R28" i="57"/>
  <c r="AC28" i="57" s="1"/>
  <c r="R20" i="57"/>
  <c r="AC20" i="57" s="1"/>
  <c r="R24" i="57"/>
  <c r="AC24" i="57" s="1"/>
  <c r="R25" i="57"/>
  <c r="AC25" i="57" s="1"/>
  <c r="R23" i="57"/>
  <c r="AC23" i="57" s="1"/>
  <c r="R26" i="57"/>
  <c r="AC26" i="57" s="1"/>
  <c r="R22" i="57"/>
  <c r="AC22" i="57" s="1"/>
  <c r="R21" i="57"/>
  <c r="AC21" i="57" s="1"/>
  <c r="R29" i="57"/>
  <c r="AC29" i="57" s="1"/>
  <c r="R31" i="57"/>
  <c r="AC31" i="57" s="1"/>
  <c r="P4" i="33" l="1"/>
  <c r="R32" i="33" s="1"/>
  <c r="D21" i="25" s="1"/>
  <c r="D26" i="25" l="1"/>
  <c r="D22" i="25" l="1"/>
  <c r="H15" i="56"/>
  <c r="I15" i="56" s="1"/>
  <c r="F9" i="57"/>
  <c r="H12" i="56"/>
  <c r="I12" i="56" s="1"/>
  <c r="F14" i="57"/>
  <c r="F13" i="57"/>
  <c r="H14" i="56"/>
  <c r="I14" i="56" s="1"/>
  <c r="H11" i="56"/>
  <c r="I11" i="56" s="1"/>
  <c r="H13" i="56"/>
  <c r="I13" i="56" s="1"/>
  <c r="H9" i="56"/>
  <c r="I9" i="56" s="1"/>
  <c r="F17" i="57"/>
  <c r="H4" i="56"/>
  <c r="I4" i="56" s="1"/>
  <c r="H8" i="56"/>
  <c r="I8" i="56" s="1"/>
  <c r="F16" i="57"/>
  <c r="H7" i="56"/>
  <c r="I7" i="56" s="1"/>
  <c r="F18" i="57"/>
  <c r="H10" i="56"/>
  <c r="I10" i="56" s="1"/>
  <c r="F8" i="57"/>
  <c r="H6" i="56"/>
  <c r="I6" i="56" s="1"/>
  <c r="F7" i="57"/>
  <c r="F12" i="57"/>
  <c r="F15" i="57"/>
  <c r="F10" i="57"/>
  <c r="F11" i="57"/>
  <c r="H5" i="56"/>
  <c r="I5" i="56" s="1"/>
  <c r="L16" i="57" l="1"/>
  <c r="Z16" i="57"/>
  <c r="P16" i="57"/>
  <c r="G16" i="57"/>
  <c r="Q16" i="57"/>
  <c r="AA16" i="57" s="1"/>
  <c r="H16" i="57"/>
  <c r="L15" i="57"/>
  <c r="P15" i="57"/>
  <c r="Z15" i="57"/>
  <c r="G15" i="57"/>
  <c r="Q15" i="57"/>
  <c r="AA15" i="57" s="1"/>
  <c r="H15" i="57"/>
  <c r="L10" i="57"/>
  <c r="Q10" i="57"/>
  <c r="AA10" i="57" s="1"/>
  <c r="P10" i="57"/>
  <c r="Z10" i="57"/>
  <c r="G10" i="57"/>
  <c r="H10" i="57"/>
  <c r="L11" i="57"/>
  <c r="H11" i="57"/>
  <c r="Q11" i="57"/>
  <c r="AA11" i="57" s="1"/>
  <c r="P11" i="57"/>
  <c r="Z11" i="57"/>
  <c r="G11" i="57"/>
  <c r="G7" i="57"/>
  <c r="H7" i="57"/>
  <c r="P7" i="57"/>
  <c r="Z7" i="57"/>
  <c r="L7" i="57"/>
  <c r="Q7" i="57"/>
  <c r="AA7" i="57" s="1"/>
  <c r="L18" i="57"/>
  <c r="P18" i="57"/>
  <c r="Q18" i="57"/>
  <c r="AA18" i="57" s="1"/>
  <c r="G18" i="57"/>
  <c r="Z18" i="57"/>
  <c r="H18" i="57"/>
  <c r="L13" i="57"/>
  <c r="G13" i="57"/>
  <c r="Q13" i="57"/>
  <c r="AA13" i="57" s="1"/>
  <c r="P13" i="57"/>
  <c r="H13" i="57"/>
  <c r="Z13" i="57"/>
  <c r="L12" i="57"/>
  <c r="G12" i="57"/>
  <c r="H12" i="57"/>
  <c r="Z12" i="57"/>
  <c r="P12" i="57"/>
  <c r="Q12" i="57"/>
  <c r="AA12" i="57" s="1"/>
  <c r="L14" i="57"/>
  <c r="P14" i="57"/>
  <c r="Z14" i="57"/>
  <c r="Q14" i="57"/>
  <c r="AA14" i="57" s="1"/>
  <c r="G14" i="57"/>
  <c r="H14" i="57"/>
  <c r="L8" i="57"/>
  <c r="H8" i="57"/>
  <c r="Q8" i="57"/>
  <c r="AA8" i="57" s="1"/>
  <c r="Z8" i="57"/>
  <c r="P8" i="57"/>
  <c r="G8" i="57"/>
  <c r="L17" i="57"/>
  <c r="H17" i="57"/>
  <c r="P17" i="57"/>
  <c r="Z17" i="57"/>
  <c r="Q17" i="57"/>
  <c r="AA17" i="57" s="1"/>
  <c r="G17" i="57"/>
  <c r="L9" i="57"/>
  <c r="H9" i="57"/>
  <c r="Z9" i="57"/>
  <c r="Q9" i="57"/>
  <c r="AA9" i="57" s="1"/>
  <c r="G9" i="57"/>
  <c r="P9" i="57"/>
  <c r="Y18" i="57" l="1"/>
  <c r="AB18" i="57" s="1"/>
  <c r="Y8" i="57"/>
  <c r="AB8" i="57" s="1"/>
  <c r="O8" i="57"/>
  <c r="R8" i="57" s="1"/>
  <c r="Y11" i="57"/>
  <c r="AB11" i="57" s="1"/>
  <c r="O11" i="57"/>
  <c r="R11" i="57" s="1"/>
  <c r="O13" i="57"/>
  <c r="R13" i="57" s="1"/>
  <c r="O9" i="57"/>
  <c r="R9" i="57" s="1"/>
  <c r="Y13" i="57"/>
  <c r="AB13" i="57" s="1"/>
  <c r="Y10" i="57"/>
  <c r="AB10" i="57" s="1"/>
  <c r="O10" i="57"/>
  <c r="R10" i="57" s="1"/>
  <c r="V12" i="57"/>
  <c r="W12" i="57" s="1"/>
  <c r="M12" i="57"/>
  <c r="Y9" i="57"/>
  <c r="AB9" i="57" s="1"/>
  <c r="O15" i="57"/>
  <c r="R15" i="57" s="1"/>
  <c r="Y15" i="57"/>
  <c r="AB15" i="57" s="1"/>
  <c r="V8" i="57"/>
  <c r="W8" i="57" s="1"/>
  <c r="M8" i="57"/>
  <c r="Y12" i="57"/>
  <c r="AB12" i="57" s="1"/>
  <c r="O18" i="57"/>
  <c r="R18" i="57" s="1"/>
  <c r="AC18" i="57" s="1"/>
  <c r="V18" i="57"/>
  <c r="W18" i="57" s="1"/>
  <c r="M18" i="57"/>
  <c r="V15" i="57"/>
  <c r="W15" i="57" s="1"/>
  <c r="M15" i="57"/>
  <c r="Y7" i="57"/>
  <c r="AB7" i="57" s="1"/>
  <c r="V9" i="57"/>
  <c r="W9" i="57" s="1"/>
  <c r="M9" i="57"/>
  <c r="V11" i="57"/>
  <c r="W11" i="57" s="1"/>
  <c r="M11" i="57"/>
  <c r="V7" i="57"/>
  <c r="W7" i="57" s="1"/>
  <c r="M7" i="57"/>
  <c r="O17" i="57"/>
  <c r="R17" i="57" s="1"/>
  <c r="O16" i="57"/>
  <c r="R16" i="57" s="1"/>
  <c r="O12" i="57"/>
  <c r="R12" i="57" s="1"/>
  <c r="Y17" i="57"/>
  <c r="AB17" i="57" s="1"/>
  <c r="Y14" i="57"/>
  <c r="AB14" i="57" s="1"/>
  <c r="O7" i="57"/>
  <c r="R7" i="57" s="1"/>
  <c r="O14" i="57"/>
  <c r="R14" i="57" s="1"/>
  <c r="Y16" i="57"/>
  <c r="AB16" i="57" s="1"/>
  <c r="M17" i="57"/>
  <c r="V17" i="57"/>
  <c r="W17" i="57" s="1"/>
  <c r="M14" i="57"/>
  <c r="V14" i="57"/>
  <c r="W14" i="57" s="1"/>
  <c r="V13" i="57"/>
  <c r="W13" i="57" s="1"/>
  <c r="M13" i="57"/>
  <c r="V10" i="57"/>
  <c r="W10" i="57" s="1"/>
  <c r="M10" i="57"/>
  <c r="M16" i="57"/>
  <c r="V16" i="57"/>
  <c r="W16" i="57" s="1"/>
  <c r="AC13" i="57" l="1"/>
  <c r="AC8" i="57"/>
  <c r="AC11" i="57"/>
  <c r="AC9" i="57"/>
  <c r="AC15" i="57"/>
  <c r="AC10" i="57"/>
  <c r="AC12" i="57"/>
  <c r="AC16" i="57"/>
  <c r="AC7" i="57"/>
  <c r="AC14" i="57"/>
  <c r="AC17" i="57"/>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EE65D14-D32E-428C-AA0F-1ED204EFCA9C}" keepAlive="1" name="Запрос — ЛОТ№1" description="Соединение с запросом &quot;ЛОТ№1&quot; в книге." type="5" refreshedVersion="8" background="1" saveData="1">
    <dbPr connection="Provider=Microsoft.Mashup.OleDb.1;Data Source=$Workbook$;Location=ЛОТ№1;Extended Properties=&quot;&quot;" command="SELECT * FROM [ЛОТ№1]"/>
  </connection>
  <connection id="2" xr16:uid="{8684F22D-174D-4D5A-9DCC-8B441B05A9D1}" keepAlive="1" name="Запрос — ЛОТ№2" description="Соединение с запросом &quot;ЛОТ№2&quot; в книге." type="5" refreshedVersion="8" background="1" saveData="1">
    <dbPr connection="Provider=Microsoft.Mashup.OleDb.1;Data Source=$Workbook$;Location=ЛОТ№2;Extended Properties=&quot;&quot;" command="SELECT * FROM [ЛОТ№2]"/>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<sst xmlns="http://schemas.openxmlformats.org/spreadsheetml/2006/main" count="2899" uniqueCount="422">
  <si>
    <t>№ п/п</t>
  </si>
  <si>
    <t>м2</t>
  </si>
  <si>
    <t>ТЕНДЕРНА ФОРМА "ПРОПОЗИЦІЯ"</t>
  </si>
  <si>
    <t>Умови пропозиції</t>
  </si>
  <si>
    <t>Одиниці виміру</t>
  </si>
  <si>
    <t>Показники, особливі умови та зобов'язання претендента</t>
  </si>
  <si>
    <t>календарних днів</t>
  </si>
  <si>
    <t>місяців</t>
  </si>
  <si>
    <t>Так</t>
  </si>
  <si>
    <t>грн. без ПДВ за 1м2</t>
  </si>
  <si>
    <t>грн без ПДВ</t>
  </si>
  <si>
    <t>Вказати офіційну електронну адресу ВИКОНАВЦЯ (з метою включення до Договіру для оперативного інформування, взаємодії та направлення електронних листів тощо)</t>
  </si>
  <si>
    <t>Вказали/Не вказали</t>
  </si>
  <si>
    <t>(ПІБ, посада, моб. телефон, електронна адреса)</t>
  </si>
  <si>
    <t>Адреса учасника</t>
  </si>
  <si>
    <t>Проекти Регламенів з охорони праці</t>
  </si>
  <si>
    <t>Додаток №5 до оферти</t>
  </si>
  <si>
    <t>Керівник (Посада)____________________________________________(підпис, розшифрування підпису)</t>
  </si>
  <si>
    <t>Додаток №6 до оферти</t>
  </si>
  <si>
    <t>Так/Ні</t>
  </si>
  <si>
    <t xml:space="preserve">Клацніть на об'єкт лівою клавішою миші 2 рази </t>
  </si>
  <si>
    <t>юридична</t>
  </si>
  <si>
    <t>фактична</t>
  </si>
  <si>
    <t xml:space="preserve">Електронна пошта ВИКОНАВЦЯ для обміну електронними Документами за допомогою EDI </t>
  </si>
  <si>
    <t>електронна адреса</t>
  </si>
  <si>
    <t xml:space="preserve"> -Комерційну пропозицію та додатки до неї скріпити печаткою та підписом керівника підприємства-учасника торгів;</t>
  </si>
  <si>
    <t>Разом:</t>
  </si>
  <si>
    <t>Од. змін.</t>
  </si>
  <si>
    <t>люд.</t>
  </si>
  <si>
    <t>грн.</t>
  </si>
  <si>
    <t>Навчання персоналу та отримання дозвільних документів (роботи у газонебезпечних місцях)</t>
  </si>
  <si>
    <t>Мобільний, інтернет та інший зв'язок</t>
  </si>
  <si>
    <t>Медогляди, страхування</t>
  </si>
  <si>
    <t>Оренда офісу та складу (у тому числі комунальні витрати)</t>
  </si>
  <si>
    <t>Амортизація</t>
  </si>
  <si>
    <t>Інші витрати</t>
  </si>
  <si>
    <t>Виробнича собівартість</t>
  </si>
  <si>
    <t>Повна собівартість</t>
  </si>
  <si>
    <t>Прибыль до налогообложения</t>
  </si>
  <si>
    <t xml:space="preserve">Спецодяг та ЗІЗ </t>
  </si>
  <si>
    <t>Транспортні витрати</t>
  </si>
  <si>
    <t xml:space="preserve">Умова оплати та порядок розрахунків (відстрочка платежу, оплата протягом календарних днів, наступних за датою надання повного пакету документів ВИКОНАВЦЕМ: акта  наданих Послуг, рахунку-фактури та документів, що підтверджують обсяги наданих Послуг). </t>
  </si>
  <si>
    <t>Період дії договору (з можливістю пролонгації на 12 місяців, за умови збереження ключових пунктів оферти, та підтвердженням ВИКОНАВЦЯ готовності надавати послугу в 100% обсязі без зміни вартості)</t>
  </si>
  <si>
    <t xml:space="preserve">Ціна за 1м2 наданих Послуг </t>
  </si>
  <si>
    <t>Загальна орієнтовна сума Послуг в умовах 12 місяців</t>
  </si>
  <si>
    <t>Витратні матеріали (рукавички, ганчірря, полотно, губки, серветки, мішки, шкребки тощо) для операційної діяльності</t>
  </si>
  <si>
    <t>При розрахунку кількості персоналу при обрахуванні вартості Послуг за одиницю виміру ВИКОНАВЕЦЬ має передбачити, що розташування та відстань між об'єктами надання послуг потребує часу на переміщення прибиральниці. Відстань між об'єктами надання послуг в межах одного цеху може складати від 200 до 1500м.</t>
  </si>
  <si>
    <t xml:space="preserve">Інвентар, пристосування для операційної діяльності (відра, швабри, щітки, совки, моп-системи, прасочки тощо) </t>
  </si>
  <si>
    <t>Період фіксації ціни Послуг за 1 м2 – на весь період дії Договору незалежно від зміни мінімальної заробітної плати та індексу інфляції у період надання Послуг.</t>
  </si>
  <si>
    <t>Орієнтовний обсяг послуг</t>
  </si>
  <si>
    <t>Утримання та обсялуговування обладнання</t>
  </si>
  <si>
    <t>Засоби для прибирання: миття, чищення та дезінфекції</t>
  </si>
  <si>
    <t>Допоміжні матеріали для операційної діяльності (освіжувачі повітря, поліроль для меблів, серветки паперові, рушники паперові, стікери, туалетні блоки для унітазу)</t>
  </si>
  <si>
    <t>Дана комерційна пропозиція (зазначити найменування компанії ____________________________________), підписана та скріплена печаткою керівника підприємства є попереднім договором.</t>
  </si>
  <si>
    <t>Клацніть на блакитний екран лівою клавішою миші 2 рази</t>
  </si>
  <si>
    <t>Додаток №4 до оферти</t>
  </si>
  <si>
    <t>Статті витрат</t>
  </si>
  <si>
    <t>Підтвердження ознайомлення з об'єктом та обсягами робіт</t>
  </si>
  <si>
    <t>Зразок Акту ознайомлення</t>
  </si>
  <si>
    <t>АКТ
ознайомлення з об’єктами надання послуг на території ПАТ "Запоріжсталь"</t>
  </si>
  <si>
    <t>м. Запоріжжя                                                                                                                                      «_____»_________202__р.</t>
  </si>
  <si>
    <t>Найменування підприєства - території розташування об'єктів:  ПАТ "Запоріжсталь"</t>
  </si>
  <si>
    <r>
      <t xml:space="preserve">Найменування об’єктів: 
</t>
    </r>
    <r>
      <rPr>
        <i/>
        <sz val="11"/>
        <color indexed="8"/>
        <rFont val="Times New Roman"/>
        <family val="1"/>
        <charset val="204"/>
      </rPr>
      <t>__________________________________</t>
    </r>
  </si>
  <si>
    <t>Найменування Учасника тендеру: ___________________________________________</t>
  </si>
  <si>
    <t xml:space="preserve">Вид послуг: </t>
  </si>
  <si>
    <t>Відповідно до умов Технічного завдання</t>
  </si>
  <si>
    <t>Уповноважений представник Замовника</t>
  </si>
  <si>
    <t>___________________________________________________________________________</t>
  </si>
  <si>
    <t>(посада П. І. Б.)</t>
  </si>
  <si>
    <t>Уповноважені представники Учасника тендеру</t>
  </si>
  <si>
    <t>Підтверджують факт ознайомлення представниками учасника тендеру з об’єктами, зазначеними вище, а саме з:</t>
  </si>
  <si>
    <t xml:space="preserve"> - об’ємами послуг, що підлягають виконанню;</t>
  </si>
  <si>
    <t xml:space="preserve"> - дислокацією та фізичним розташуванням об'єктів;</t>
  </si>
  <si>
    <t xml:space="preserve"> - термінами надання послуг;</t>
  </si>
  <si>
    <t xml:space="preserve"> - фактичною розстановкою штату та вимогами до кваліфікації працівників;</t>
  </si>
  <si>
    <t xml:space="preserve"> - умовами надання послуг (роботи в діючих об'єктах, санітарно-технічним станом, наявністю технічного обладнання тощо).</t>
  </si>
  <si>
    <t>Цей Акт ознайомлення є невід’ємною частиною комерційної пропозиції.</t>
  </si>
  <si>
    <t>Примітки: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t>
  </si>
  <si>
    <t>____________________________________________________________________________</t>
  </si>
  <si>
    <t>(посада П. І. Б.) «____»_____________20___р</t>
  </si>
  <si>
    <t xml:space="preserve">ППВР </t>
  </si>
  <si>
    <r>
      <t xml:space="preserve">На етапі підготовки тендерної пропозиції та ознайомлення з технічним завданням, ВИКОНАВЕЦЬ, у разі незгоди з будь-якими умовами, пунктами та зобов'язаннями, зазначеними у </t>
    </r>
    <r>
      <rPr>
        <sz val="10"/>
        <color rgb="FF0070C0"/>
        <rFont val="Times New Roman"/>
        <family val="1"/>
        <charset val="204"/>
      </rPr>
      <t>Додатку №4</t>
    </r>
    <r>
      <rPr>
        <sz val="10"/>
        <rFont val="Times New Roman"/>
        <family val="1"/>
        <charset val="204"/>
      </rPr>
      <t xml:space="preserve"> до Договору (технологічна частина договору), має право оформити свої пропозиції на розгляд тендерному комітету у вигляді протоколу розбіжностей із зазначенням пунктів </t>
    </r>
    <r>
      <rPr>
        <sz val="10"/>
        <color rgb="FF0070C0"/>
        <rFont val="Times New Roman"/>
        <family val="1"/>
        <charset val="204"/>
      </rPr>
      <t>Додатку №7</t>
    </r>
    <r>
      <rPr>
        <sz val="10"/>
        <rFont val="Times New Roman"/>
        <family val="1"/>
        <charset val="204"/>
      </rPr>
      <t xml:space="preserve"> до Договору та редакцією ВИКОНАВЦЯ.
Договір і Додатки до договору </t>
    </r>
    <r>
      <rPr>
        <sz val="10"/>
        <color rgb="FF0070C0"/>
        <rFont val="Times New Roman"/>
        <family val="1"/>
        <charset val="204"/>
      </rPr>
      <t>№1, №2, №3, №4, №5, №6</t>
    </r>
    <r>
      <rPr>
        <sz val="10"/>
        <rFont val="Times New Roman"/>
        <family val="1"/>
        <charset val="204"/>
      </rPr>
      <t xml:space="preserve"> є обов'язковими до виконання, незмінними умовами ЗАМОВНИКА і в Протокол розбіжностей не включаються.</t>
    </r>
  </si>
  <si>
    <t>Додаток №3 до оферти</t>
  </si>
  <si>
    <t>Структурний підрозділ</t>
  </si>
  <si>
    <t>Тип</t>
  </si>
  <si>
    <t>АП</t>
  </si>
  <si>
    <t>Кабінети та приймальні</t>
  </si>
  <si>
    <t xml:space="preserve">Душові та гардероби </t>
  </si>
  <si>
    <t xml:space="preserve">Санвузли </t>
  </si>
  <si>
    <t>Коридори, сходи</t>
  </si>
  <si>
    <t>Вхідна група, ганок</t>
  </si>
  <si>
    <t>В</t>
  </si>
  <si>
    <t>Кімнати робочих зборів</t>
  </si>
  <si>
    <t xml:space="preserve">Приміщення приймання їжі </t>
  </si>
  <si>
    <t>Кімната медичного огляду</t>
  </si>
  <si>
    <t>ЦМВ</t>
  </si>
  <si>
    <t>Додаток №1 до оферти</t>
  </si>
  <si>
    <t>Ознайомлення проведено в об’ємі, достатньому для підготування і надання Комерційної пропозиції та участі в тендері.</t>
  </si>
  <si>
    <t>Схема розташування структурних підрозділів</t>
  </si>
  <si>
    <t>з них КПФС</t>
  </si>
  <si>
    <t>Договір з надання послуг клинингу (проект)</t>
  </si>
  <si>
    <t>Додаток №7 до оферти</t>
  </si>
  <si>
    <r>
      <t xml:space="preserve">ВИКОНАВЕЦЬ зобов'язаний протягом 2 (двох) місяців з дати початку надання послуг надати підписаний Регламент взаємодії ЗАМОВНИКА та ВИКОНАВЦЯ з охорони праці та типові інструкції з охорони праці за видами професій (зразки регламентів у </t>
    </r>
    <r>
      <rPr>
        <sz val="10"/>
        <color rgb="FF0070C0"/>
        <rFont val="Times New Roman"/>
        <family val="1"/>
        <charset val="204"/>
      </rPr>
      <t>Додатку №6</t>
    </r>
    <r>
      <rPr>
        <sz val="10"/>
        <rFont val="Times New Roman"/>
        <family val="1"/>
        <charset val="204"/>
      </rPr>
      <t xml:space="preserve"> до цієї оферти).</t>
    </r>
  </si>
  <si>
    <t>1. ЗАГАЛЬНІ ПОЛОЖЕННЯ</t>
  </si>
  <si>
    <t>2. ОРІЄНТОВНИЙ ОБСЯГ ПОСЛУГ</t>
  </si>
  <si>
    <t>3. ВАРТІСТЬ ПОСЛУГ</t>
  </si>
  <si>
    <t>4. ПОРЯДОК НАДАННЯ ПОСЛУГ</t>
  </si>
  <si>
    <t>5. ПЕРСОНАЛ</t>
  </si>
  <si>
    <t>6. ПРОПУСКНА СИСТЕМА І ПРАВИЛА ВНУТРІШНЬОГО ТРУДОВОГО РОЗПОРЯДКУ</t>
  </si>
  <si>
    <t>7. ІНШІ УМОВИ</t>
  </si>
  <si>
    <t>8. ДОДАТКИ</t>
  </si>
  <si>
    <t>Адміністративні витрати</t>
  </si>
  <si>
    <t xml:space="preserve">ТЕРМІНОЛОГІЯ </t>
  </si>
  <si>
    <t>📍 Місце надання послуг: адміністративні, адміністративно-побутові та виробничі будівлі, розташовані на території та за периметром підприємства ЗАМОВНИКА.</t>
  </si>
  <si>
    <t xml:space="preserve">При обрахуванні ціни за 1м2 ВИКОНАВЕЦЬ самостійно визначає перелік і розраховує  кількість миючих, чистячих та дезінфекційних засобів для прибирання та догляду, а також усіх витратних матеріалів (рукавички, ганчірря, губки, серветки, мішки, шкребки, засоби для миття, тощо), інвентарю, необхідних для якісного надання Послуг з урахуванням забрудненості цехів і ділянок різними видами бруду. </t>
  </si>
  <si>
    <r>
      <t xml:space="preserve">Детельний перелік видів робіт при наданні послуг, умови і зобов'язання зазначені в </t>
    </r>
    <r>
      <rPr>
        <sz val="10"/>
        <color rgb="FF0070C0"/>
        <rFont val="Times New Roman"/>
        <family val="1"/>
        <charset val="204"/>
      </rPr>
      <t>Додатку №4</t>
    </r>
    <r>
      <rPr>
        <sz val="10"/>
        <rFont val="Times New Roman"/>
        <family val="1"/>
        <charset val="204"/>
      </rPr>
      <t xml:space="preserve"> до оферти.</t>
    </r>
  </si>
  <si>
    <t>Для запобігання псуванню майна ЗАМОВНИКА ВИКОНАВЦЮ забороняється при митті поверхонь використовувати мийні, дезинфікуючі та засоби для чищення, які мають у своєму складі будь-які кислоти.</t>
  </si>
  <si>
    <t>Категория</t>
  </si>
  <si>
    <t>С</t>
  </si>
  <si>
    <t>П</t>
  </si>
  <si>
    <r>
      <t xml:space="preserve">УВАГА! </t>
    </r>
    <r>
      <rPr>
        <i/>
        <sz val="8"/>
        <rFont val="Times New Roman"/>
        <family val="1"/>
        <charset val="204"/>
      </rPr>
      <t>Учасник тендеру заповнює осередки, виділені жовтим кольором, решта заповнених осередків є обов'язковою вимогою ЗАМОВНИКА або встановлені формули (позначені синім кольором). Учасник тендеру погоджується з умовами та вимогами шляхом підписання та скріплення печаткою цієї пропозиції.</t>
    </r>
  </si>
  <si>
    <r>
      <t>На етапі підготовки тендерної пропозиції претендент зобов'язаний відвідати об'єкти ЗАМОВНИКА, на яких надаватимуться Послуги з метою вивчення та визначення забрудненості приміщень структурних підрозділів, розташування дільниць структурних підрозділів на території та за територією ЗАМОВНИКА та інших питань, пов'язаних з виконанням коректних розрахунків ціни, кількості персоналу, ТМЦ та організації надання Послуг.
Учасник тендеру зобов'язаний надати Акт ознайомлення з об'єктом надання Послуг (</t>
    </r>
    <r>
      <rPr>
        <sz val="10"/>
        <color rgb="FF0070C0"/>
        <rFont val="Times New Roman"/>
        <family val="1"/>
        <charset val="204"/>
      </rPr>
      <t>Додаток №7</t>
    </r>
    <r>
      <rPr>
        <sz val="10"/>
        <rFont val="Times New Roman"/>
        <family val="1"/>
        <charset val="204"/>
      </rPr>
      <t xml:space="preserve"> до оферти).</t>
    </r>
  </si>
  <si>
    <r>
      <rPr>
        <b/>
        <sz val="10"/>
        <rFont val="Times New Roman"/>
        <family val="1"/>
        <charset val="204"/>
      </rPr>
      <t>Клінінг</t>
    </r>
    <r>
      <rPr>
        <sz val="10"/>
        <rFont val="Times New Roman"/>
        <family val="1"/>
        <charset val="204"/>
      </rPr>
      <t xml:space="preserve"> - професійне прибирання приміщень (службових та санітарно-побутових) із застосуванням мийних, чистячих і дезенфікційних засобів, що включає:
</t>
    </r>
    <r>
      <rPr>
        <sz val="8"/>
        <rFont val="Times New Roman"/>
        <family val="1"/>
        <charset val="204"/>
      </rPr>
      <t>сухе та вологе прибирання всіх горизонтальних і вертикальних поверхонь (підлоги, стіни, двері, плінтуси, наличники, зовнішні фасади меблів);
очищення вимикачів, фурнітури, миття та полірування дзеркал;
протирання пилу з меблів і предметів інтер’єру;
чистка килимових покриттів;
миття та дезінфекція санвузлів, душових, роздягалень;
миття сантехнічного обладнання;
очищення сміттєвих кошиків та винесення сміття;
миття вікон;
генеральне (післябудівельне) прибирання.</t>
    </r>
  </si>
  <si>
    <r>
      <t xml:space="preserve">Ми повністю ознайомилися з умовами тендерної документації, детально розглянули та вивчили всі матеріали та додатки (у тому числі: договірні умови (проект договору на надання Послуг – </t>
    </r>
    <r>
      <rPr>
        <sz val="10"/>
        <color rgb="FF0070C0"/>
        <rFont val="Times New Roman"/>
        <family val="1"/>
        <charset val="204"/>
      </rPr>
      <t xml:space="preserve">Додаток №4 </t>
    </r>
    <r>
      <rPr>
        <sz val="10"/>
        <rFont val="Times New Roman"/>
        <family val="1"/>
        <charset val="204"/>
      </rPr>
      <t>до цієї оферти), зобов'язання та вимоги, що зазначені у Додатках до цієї пропозиції, а також вимоги та зобов'язання цієї оферти з урахуванням усіх додатків), ознайомилися з об'єктами згідно з Наряд-замовленням та дислокацій структурних підрозділів. Нам зрозумілі умови та вимоги ЗАМОВНИКА, викладені в Договорі. У разі нашої перемоги на тендері ми готові їх реалізувати у 100% обсязі.</t>
    </r>
  </si>
  <si>
    <t>Сторони домовилися, що підписання документів (Договору, додаткових угод до нього, Додатків, що є невід'ємною частиною Договору, а також первинних та інших документів, що оформлюються для виконання Договору) (надалі – «Документи») в електронному вигляді може відбуватися уповноваженими особами Сторін з використанням кваліфікованих або удосконалених електронних підписів, що базуються на кваліфікованому сертифікаті відкритого ключа (надалі – «КЕП/УЕП») у погодженій Сторонами системі електронного обміну документами.
Сторони домовилися, що КЕП/УЕП не засвідчується електронною (кваліфікованою/удосконаленою) печаткою.
Сторони погодили, що дата, зазначена в преамбулі Документа є датою, з якою Сторони пов’язують початок правовідносин за Документом та датою Документа для цілей податкового та бухгалтерського обліку.</t>
  </si>
  <si>
    <t>ЛОТ №1</t>
  </si>
  <si>
    <t>ЛОТ №2</t>
  </si>
  <si>
    <t>Додаток №2.1. до оферти</t>
  </si>
  <si>
    <t>Додаток №2.2. до оферти</t>
  </si>
  <si>
    <r>
      <t xml:space="preserve">ВИКОНАВЕЦЬ ознайомився і зобов'язується виконувати «Правила внутрішнього трудового розпорядку для працівників ЗАМОВНИКА», нормативні вимоги пропускного та внутрішньооб'єктового режиму, що діє на території ЗАМОВНИКА, які обумовлені стандартами (СТП) ЗАМОВНИКА. Положення про пропускний та внутрішньооб'єктовий режим у </t>
    </r>
    <r>
      <rPr>
        <sz val="10"/>
        <color rgb="FF0070C0"/>
        <rFont val="Times New Roman"/>
        <family val="1"/>
        <charset val="204"/>
      </rPr>
      <t>Додатку №5</t>
    </r>
    <r>
      <rPr>
        <sz val="10"/>
        <rFont val="Times New Roman"/>
        <family val="1"/>
        <charset val="204"/>
      </rPr>
      <t xml:space="preserve"> до цієї оферти.</t>
    </r>
  </si>
  <si>
    <r>
      <t xml:space="preserve">Для забезпечення якісного та в 100% обсязі  наданні Послуг ЗАМОВНИКУ ВИКОНАВЕЦЬ зобов'язаний забезпечити укомплектованість штату персоналом за кількістю та кваліфікацією, (у тому числі керівниками, спеціалістами та виробничим персоналом), необхідними для надання Послуг на всіх об'єктах (в тому числі за периметром комбінату) в обсязі, зафіксованому </t>
    </r>
    <r>
      <rPr>
        <sz val="10"/>
        <color rgb="FF0070C0"/>
        <rFont val="Times New Roman"/>
        <family val="1"/>
        <charset val="204"/>
      </rPr>
      <t>Додатку №2.1, №2.2</t>
    </r>
    <r>
      <rPr>
        <sz val="10"/>
        <rFont val="Times New Roman"/>
        <family val="1"/>
        <charset val="204"/>
      </rPr>
      <t xml:space="preserve"> до оферти, з урахуванням забрудненості та місцем розташування об'єктів надання Послуг.</t>
    </r>
  </si>
  <si>
    <r>
      <t>Загальний орієнтовний обсяг послуг в умовах 12 місяців (</t>
    </r>
    <r>
      <rPr>
        <sz val="10"/>
        <color rgb="FF0070C0"/>
        <rFont val="Times New Roman"/>
        <family val="1"/>
        <charset val="204"/>
      </rPr>
      <t xml:space="preserve">Додаток №2.1, №2.2  </t>
    </r>
    <r>
      <rPr>
        <sz val="10"/>
        <rFont val="Times New Roman"/>
        <family val="1"/>
        <charset val="204"/>
      </rPr>
      <t>до оферти)</t>
    </r>
  </si>
  <si>
    <t>ВИКОНАВЕЦЬ здійснює в'їзд/виїзд на територію/з території ЗАМОВНИКА та ввоз ТМЦ через КПП №7 "Північна прохідна".</t>
  </si>
  <si>
    <t xml:space="preserve">
У період оформлення заявок на видачу перепусток на персонал, транспорт і документи на ввезення/вивезення, внесення/винесення на/з території ЗАМОВНИКА, організацію проходження інструктажів з охорони праці оформляють ресурсами ВИКОНАВЦЯ.</t>
  </si>
  <si>
    <r>
      <t xml:space="preserve">Для якісного надання послуг ВИКОНАВЕЦЬ зобов'язаний </t>
    </r>
    <r>
      <rPr>
        <b/>
        <u/>
        <sz val="10"/>
        <rFont val="Times New Roman"/>
        <family val="1"/>
        <charset val="204"/>
      </rPr>
      <t>до 5-го числа</t>
    </r>
    <r>
      <rPr>
        <sz val="10"/>
        <rFont val="Times New Roman"/>
        <family val="1"/>
        <charset val="204"/>
      </rPr>
      <t xml:space="preserve"> кожного місяця забезпечити придбання, ввезення для використання у повному обсязі гігієнічних матеріалів, миючих, чистячих, дезінфікуючих засобів, а також усіх витратних матеріалів, пов'язаних з операційною діяльністю ВИКОНАВЦЯ, за рахунок коштів ВИКОНАВЦЯ.</t>
    </r>
  </si>
  <si>
    <r>
      <t>ВИКОНАВЕЦЬ ознайомився з Переліком видів порушень та матеріальної відповідальності ВИКОНАВЦЯ при порушенні пропускного режиму (</t>
    </r>
    <r>
      <rPr>
        <sz val="10"/>
        <color rgb="FF0070C0"/>
        <rFont val="Times New Roman"/>
        <family val="1"/>
        <charset val="204"/>
      </rPr>
      <t>Додаток №4</t>
    </r>
    <r>
      <rPr>
        <sz val="10"/>
        <rFont val="Times New Roman"/>
        <family val="1"/>
        <charset val="204"/>
      </rPr>
      <t xml:space="preserve"> до оферти).</t>
    </r>
  </si>
  <si>
    <t>ВИКОНАВЕЦЬ зобов’язаний надавати Послуги у всіх приміщеннях, зазначених в Наряді-замовленні, розташованих в адміністративних будівлях, адміністративно-побутових корпусах, та на виробничих дільницях, що розташовані на території та за територією підприємства ЗАМОВНИКА, враховуючи, що відстань між приміщеннями, в яких надаються Послуги, може складати від 200 до 1500 метрів, а також в приміщеннях, що розташовані на виробничих дільницях структурних підрозділів  на відмітці до +/- 20,0 м або безпосередньо на виробництві (ливарні двори, прокатні стани тощо).</t>
  </si>
  <si>
    <t>Дата</t>
  </si>
  <si>
    <t>итого</t>
  </si>
  <si>
    <t>Итог</t>
  </si>
  <si>
    <t>Кількість персоналу, що залучається до надання послуг (на 100% зайнятості - 1 повна ставка), у тому числі:</t>
  </si>
  <si>
    <t xml:space="preserve">% </t>
  </si>
  <si>
    <t>%</t>
  </si>
  <si>
    <t>Орієнтовний обсяг послуг, м2</t>
  </si>
  <si>
    <t>ФОП произв. Персонала, грн</t>
  </si>
  <si>
    <t>грн/рік</t>
  </si>
  <si>
    <t>грн/1м2</t>
  </si>
  <si>
    <r>
      <t xml:space="preserve">В ціну послуг клінінгу за 1м2 включені витрати, зафіксовані в </t>
    </r>
    <r>
      <rPr>
        <sz val="10"/>
        <color rgb="FF0070C0"/>
        <rFont val="Times New Roman"/>
        <family val="1"/>
        <charset val="204"/>
      </rPr>
      <t>Додатку №1</t>
    </r>
    <r>
      <rPr>
        <sz val="10"/>
        <rFont val="Times New Roman"/>
        <family val="1"/>
        <charset val="204"/>
      </rPr>
      <t xml:space="preserve"> до оферти. Ціна Послуг розрахована з урахуванням всіх витрат.</t>
    </r>
  </si>
  <si>
    <t>Кількість персоналу, що залучається до надання послуг на повну зайнятость, у тому числі:</t>
  </si>
  <si>
    <t>Нарахування на ФОП виробничого персоналу</t>
  </si>
  <si>
    <t>ФОП адміністративного персоналу</t>
  </si>
  <si>
    <t>Нарахування на ФОП адміністративного персоналу</t>
  </si>
  <si>
    <t>ФОП виробничого персоналу, що залучаються до надання Послуг</t>
  </si>
  <si>
    <t>Витрати, які фіксуються на період дії договору:</t>
  </si>
  <si>
    <t>Витрати, що не фіксуються в період дії договору:</t>
  </si>
  <si>
    <r>
      <t xml:space="preserve">Сума фонду оплати праці виробничого персоналу. (Докладна деталізація в розрізі кожного місяця наведена в </t>
    </r>
    <r>
      <rPr>
        <sz val="10"/>
        <color rgb="FF0070C0"/>
        <rFont val="Times New Roman"/>
        <family val="1"/>
        <charset val="204"/>
      </rPr>
      <t>Додатку №8</t>
    </r>
    <r>
      <rPr>
        <sz val="10"/>
        <rFont val="Times New Roman"/>
        <family val="1"/>
        <charset val="204"/>
      </rPr>
      <t xml:space="preserve"> до оферти)</t>
    </r>
  </si>
  <si>
    <t>Питомий показник фонду оплати праці виробничого персоналу з урахуванням усіх нарахувань у розрахунку на 1 м² обсягу наданих послуг — це змінний показник, на величину якого впливають фактична кількість персоналу, залученого до надання послуг і фактичний обсяг наданих послуг за відповідний період.</t>
  </si>
  <si>
    <t>Питомий показник ФОП з нарахуваннями до вартості послуг за 1м2</t>
  </si>
  <si>
    <t>Період</t>
  </si>
  <si>
    <t>ФОП виробничого  персоналу з нарахуваннями, грн</t>
  </si>
  <si>
    <t>Зафіксовано вартість Послуги, за 1м2</t>
  </si>
  <si>
    <t xml:space="preserve"> Обсяг послуг за договором, м2</t>
  </si>
  <si>
    <t>Фактичний обсяг наданих послуг, м2</t>
  </si>
  <si>
    <t>ФОП виробничого персоналу в залежності від фактичної кількості персоналу, залученого до надання Послуг, грн</t>
  </si>
  <si>
    <t>Питомий показник ФОП до фактичного обсягу наданих послуг, грн/1м2</t>
  </si>
  <si>
    <t>Додаток №8 до оферти</t>
  </si>
  <si>
    <t>A</t>
  </si>
  <si>
    <t>B</t>
  </si>
  <si>
    <t>C</t>
  </si>
  <si>
    <t>D</t>
  </si>
  <si>
    <t>E</t>
  </si>
  <si>
    <t>F</t>
  </si>
  <si>
    <t>G</t>
  </si>
  <si>
    <t>H</t>
  </si>
  <si>
    <t>J</t>
  </si>
  <si>
    <t>K</t>
  </si>
  <si>
    <t>L</t>
  </si>
  <si>
    <t>M</t>
  </si>
  <si>
    <t>Вартість Послуг за Договором за період</t>
  </si>
  <si>
    <t>N</t>
  </si>
  <si>
    <t>Розрахункова вартість Послуг за 1м2,  грн без ПДВ</t>
  </si>
  <si>
    <t>O</t>
  </si>
  <si>
    <t>% (довідково)</t>
  </si>
  <si>
    <t>Витрати на ФОП у розрахунку на 1 м² запланованого обсягу Послуг, грн/м2</t>
  </si>
  <si>
    <t>Фактична вартість Послуг за період, грн без ПДВ</t>
  </si>
  <si>
    <t>Розрахунок фактичної вартості наданих Послуг розраховується за формулою:</t>
  </si>
  <si>
    <t>Калькулятор визначення фактичної ціни за 1м2 наданих Послуг (АВР)</t>
  </si>
  <si>
    <t>Додаток №9 до оферти</t>
  </si>
  <si>
    <t>де:</t>
  </si>
  <si>
    <t>справка цен</t>
  </si>
  <si>
    <t>Зміна вартості послуги у порівнянні з планом грн/1м3</t>
  </si>
  <si>
    <t>Фактичний обсяг наданих послуг, м3</t>
  </si>
  <si>
    <t>Питомий показник ФОП до фактичного обсягу наданих послуг, грн/1м3</t>
  </si>
  <si>
    <t>Зафіксовано вартість Послуги, за 1м3</t>
  </si>
  <si>
    <t>Уточнення розрахунку фактичної вартості послуг у грн/1м³ (за фактично підписаною відомістю виплати заробітної плати)</t>
  </si>
  <si>
    <t>Попередній розрахунок фактичної вартості послуг у грн/1м² (для закриття АВР до 1 числа за плановою відомістю нарахування ФОП)</t>
  </si>
  <si>
    <t>Розрахунок відповідно до планового наряду-завдання</t>
  </si>
  <si>
    <t>Зміна вартості послуги у порівнянні з планом грн/1м4</t>
  </si>
  <si>
    <t>%  (довідково)</t>
  </si>
  <si>
    <t>Відхилення. (+доплата, - зняття наступного звітного місяця)</t>
  </si>
  <si>
    <r>
      <t xml:space="preserve">ТМЦ для приймалень ЗАМОВНИКА </t>
    </r>
    <r>
      <rPr>
        <sz val="11"/>
        <color rgb="FFC00000"/>
        <rFont val="Times New Roman"/>
        <family val="1"/>
        <charset val="204"/>
      </rPr>
      <t xml:space="preserve">п.16 </t>
    </r>
    <r>
      <rPr>
        <sz val="11"/>
        <rFont val="Times New Roman"/>
        <family val="1"/>
        <charset val="204"/>
      </rPr>
      <t>оферти</t>
    </r>
  </si>
  <si>
    <t>Питома вартість фонду оплати праці виробничого персоналу з нарахуваннями на одиницю площі, грн/м²</t>
  </si>
  <si>
    <t>Ми, ______________________________________________________________________ (повне найменування учасника), надаємо свою пропозицію стосовно участі у торгах із закупівлі клінінгових послуг (далі - Послуга).</t>
  </si>
  <si>
    <r>
      <t xml:space="preserve">АП </t>
    </r>
    <r>
      <rPr>
        <sz val="10"/>
        <rFont val="Times New Roman"/>
        <family val="1"/>
        <charset val="204"/>
      </rPr>
      <t>– тип приміщень, розташованих в адміністративно-побутових корпусах.</t>
    </r>
  </si>
  <si>
    <r>
      <t xml:space="preserve">В </t>
    </r>
    <r>
      <rPr>
        <sz val="10"/>
        <rFont val="Times New Roman"/>
        <family val="1"/>
        <charset val="204"/>
      </rPr>
      <t>– тип приміщень, розташованих на виробничих дільницях.</t>
    </r>
  </si>
  <si>
    <r>
      <t xml:space="preserve">С </t>
    </r>
    <r>
      <rPr>
        <sz val="10"/>
        <rFont val="Times New Roman"/>
        <family val="1"/>
        <charset val="204"/>
      </rPr>
      <t>– категорія службових приміщень (кабінети, коридори, сходові клітини, кімнати для нарад та робочих зборів), розташованих у приміщеннях типу АП та В.</t>
    </r>
  </si>
  <si>
    <r>
      <t xml:space="preserve">П </t>
    </r>
    <r>
      <rPr>
        <sz val="10"/>
        <rFont val="Times New Roman"/>
        <family val="1"/>
        <charset val="204"/>
      </rPr>
      <t>– категорія побутових приміщень (душові, гардеробні, санітарно-побутові вузли, кімнати приймання їжі), розташованих у приміщеннях типу АП та В.</t>
    </r>
  </si>
  <si>
    <t>Лот</t>
  </si>
  <si>
    <t>Номер цеха</t>
  </si>
  <si>
    <t>Структурний підрозділ кратко</t>
  </si>
  <si>
    <t>НЗ: Інв.№</t>
  </si>
  <si>
    <t>НЗ: Дільниця</t>
  </si>
  <si>
    <t>Види приміщень</t>
  </si>
  <si>
    <t>НЗ: Площа, м2</t>
  </si>
  <si>
    <t>НЗ: Період-сть, раз на добу</t>
  </si>
  <si>
    <t>НЗ: Обсяг за добу, м2</t>
  </si>
  <si>
    <t>НЗ: Кіл-діб</t>
  </si>
  <si>
    <t>НЗ: Обсяг за період, м2</t>
  </si>
  <si>
    <t>Розшифрування витрат з надання Послуг в умовах 1 року, грн. без ПДВ</t>
  </si>
  <si>
    <t>Ноябрь 2026</t>
  </si>
  <si>
    <t>Декабрь 2026</t>
  </si>
  <si>
    <t>Январь 2027</t>
  </si>
  <si>
    <t>Февраль 2027</t>
  </si>
  <si>
    <t>Март 2027</t>
  </si>
  <si>
    <t>Апрель 2027</t>
  </si>
  <si>
    <t>Май 2027</t>
  </si>
  <si>
    <t>Июнь 2027</t>
  </si>
  <si>
    <t>Июль 2027</t>
  </si>
  <si>
    <t>Август 2027</t>
  </si>
  <si>
    <t>Сентябрь 2027</t>
  </si>
  <si>
    <t>Октябрь 2027</t>
  </si>
  <si>
    <t>Вартість ФОП, грн/1м2</t>
  </si>
  <si>
    <t>Вартість послуги, грн/1м2</t>
  </si>
  <si>
    <t>Обсяги надання Послуг в умовах 1 року по Лоту №2 (сформований на підставі дислокацій структурних підрозділів)</t>
  </si>
  <si>
    <t>Обсяги надання Послуг в умовах 1 року по Лоту №1 (сформований на підставі дислокацій структурних підрозділів)</t>
  </si>
  <si>
    <r>
      <t xml:space="preserve">12 місяців
 </t>
    </r>
    <r>
      <rPr>
        <sz val="8"/>
        <rFont val="Times New Roman"/>
        <family val="1"/>
        <charset val="204"/>
      </rPr>
      <t xml:space="preserve">(01.11.2026-31.10.2027) </t>
    </r>
  </si>
  <si>
    <t>№</t>
  </si>
  <si>
    <t>Графік надання послуг, режим роботи дільниці та очікуваний час початку прибирання</t>
  </si>
  <si>
    <t>Q</t>
  </si>
  <si>
    <t>R</t>
  </si>
  <si>
    <t xml:space="preserve">I </t>
  </si>
  <si>
    <t xml:space="preserve"> P</t>
  </si>
  <si>
    <t>S</t>
  </si>
  <si>
    <t>T</t>
  </si>
  <si>
    <t>U</t>
  </si>
  <si>
    <t>V</t>
  </si>
  <si>
    <t>W</t>
  </si>
  <si>
    <t>X</t>
  </si>
  <si>
    <t>Столбец1</t>
  </si>
  <si>
    <t>Столбец2</t>
  </si>
  <si>
    <t>Y</t>
  </si>
  <si>
    <t>Столбец3</t>
  </si>
  <si>
    <t>Столбец4</t>
  </si>
  <si>
    <t>Якщо O&gt;F, то ціна услуги = F</t>
  </si>
  <si>
    <t>Якщо O&lt;F, то ціна послуги вираховується за формулою: =F-(J/I-E)</t>
  </si>
  <si>
    <t>O - Розрахункова фактична ціна за 1м2 послуги</t>
  </si>
  <si>
    <t>J -  ФОП виробничого персоналу в залежності від фактичної кількості персоналу, залученого до надання Послуг, грн</t>
  </si>
  <si>
    <t>I - Фактичний обсяг наданих послуг, м2</t>
  </si>
  <si>
    <t>E - Витрати на ФОП у розрахунку на 1 м² запланованого обсягу Послуг, грн/м2</t>
  </si>
  <si>
    <t>F - Зафіксована вартість Послуги грн за 1м2</t>
  </si>
  <si>
    <r>
      <t xml:space="preserve">Розрахунок вартості послуги та визначення фактичної ціни за 1 м² наданих послуг здійснюється з урахуванням обсягу наданих Послуг і фонду оплати праці виробничого персоналу за формулами: 
Якщо O&gt;F, то ціна услуги = F			
Якщо O&lt;F, то ціна послуги вираховується за формулою: =F-(J/I-E), де:	
O - Розрахункова фактична ціна за 1м2 послуги			
J -  ФОП виробничого персоналу в залежності від фактичної кількості персоналу, залученого до надання Послуг, грн			
I - Фактичний обсяг наданих послуг, м2			
E - Витрати на ФОП у розрахунку на 1 м² запланованого обсягу Послуг, грн/м2
F - Зафіксована вартість Послуги грн за 1м2
Форма розрахунку зазначена в </t>
    </r>
    <r>
      <rPr>
        <sz val="10"/>
        <color rgb="FF0070C0"/>
        <rFont val="Times New Roman"/>
        <family val="1"/>
        <charset val="204"/>
      </rPr>
      <t>Додатку №7 до Додатку №4</t>
    </r>
    <r>
      <rPr>
        <sz val="10"/>
        <rFont val="Times New Roman"/>
        <family val="1"/>
        <charset val="204"/>
      </rPr>
      <t xml:space="preserve"> до оферти і надається до акту наданих Послуг за відповідний період.
Калькулятор визначення фактичної ціна за 1м2 Послуги надано в </t>
    </r>
    <r>
      <rPr>
        <sz val="10"/>
        <color rgb="FF0070C0"/>
        <rFont val="Times New Roman"/>
        <family val="1"/>
        <charset val="204"/>
      </rPr>
      <t>Додатку №9</t>
    </r>
    <r>
      <rPr>
        <sz val="10"/>
        <rFont val="Times New Roman"/>
        <family val="1"/>
        <charset val="204"/>
      </rPr>
      <t xml:space="preserve"> до цієї оферти.</t>
    </r>
  </si>
  <si>
    <t>ЗАМОВНИК: ПРАТ "ЗАПОРІЖКОКС", м. Запоріжжя, вул. Діагональна, 4</t>
  </si>
  <si>
    <t>Заводоуправління/Соціальний відділ</t>
  </si>
  <si>
    <t>ЗУ/Соц. відділ</t>
  </si>
  <si>
    <t>Заводоуправління №1 1п.</t>
  </si>
  <si>
    <t>Заводоуправління №1 2п</t>
  </si>
  <si>
    <t>Заводоуправління №2 1п.</t>
  </si>
  <si>
    <t>Заводоуправління №2 2п.</t>
  </si>
  <si>
    <t>Заводоуправління №4</t>
  </si>
  <si>
    <t>Будівля Медичного пункту 1п.</t>
  </si>
  <si>
    <t>Будівля Медичного пункту 2п.</t>
  </si>
  <si>
    <t>Управління безпеки (УБ)</t>
  </si>
  <si>
    <t>Заводоуправління №3 Прохідна душова 1п.Служб.прим.</t>
  </si>
  <si>
    <t>Заводоуправління №3 Прохідна душова 1п. Побут.прим.</t>
  </si>
  <si>
    <t>Заводоуправління №3 Прохідна душова 2п.</t>
  </si>
  <si>
    <t>Заводоуправління №3 Прохідна душова 3п.</t>
  </si>
  <si>
    <t>Будівля ЦСПК 1п.</t>
  </si>
  <si>
    <t>Будівля ЦСПК 2п.</t>
  </si>
  <si>
    <t>Будівля ЦСПК 3п.</t>
  </si>
  <si>
    <t>Будівля ЦСПК 4п.</t>
  </si>
  <si>
    <t>Захисна споруда №28389</t>
  </si>
  <si>
    <t>Їдальня</t>
  </si>
  <si>
    <t>Буд. ділян. складу вогнетривів</t>
  </si>
  <si>
    <t>Газорятувальна служба</t>
  </si>
  <si>
    <t>ГРС ЗКХЗ</t>
  </si>
  <si>
    <t>Служба пожежної безпеки</t>
  </si>
  <si>
    <t>ДПРЧ</t>
  </si>
  <si>
    <t>ДПРЧ-27</t>
  </si>
  <si>
    <t>Соціальний відділ</t>
  </si>
  <si>
    <t>Соц. відділ</t>
  </si>
  <si>
    <t>ЦМН Будівля №1</t>
  </si>
  <si>
    <t>ЦМН Будівля №2</t>
  </si>
  <si>
    <t xml:space="preserve">ЦМН Будівля №3 </t>
  </si>
  <si>
    <t>ЦМН Вуличний туалет</t>
  </si>
  <si>
    <t>Коксовий цех</t>
  </si>
  <si>
    <t>КЦ</t>
  </si>
  <si>
    <t>АПК КЦ</t>
  </si>
  <si>
    <t>Вугільна вежа КБ-1,2</t>
  </si>
  <si>
    <t>Коксосортування коксу №1</t>
  </si>
  <si>
    <t>Вугільна вежа 5,6 1 пов.</t>
  </si>
  <si>
    <t>Вугільна вежа 5,6 2 пов.</t>
  </si>
  <si>
    <t>Коксосортування коксу №2</t>
  </si>
  <si>
    <t>Буфет</t>
  </si>
  <si>
    <t>Контора цеха ВПЦ</t>
  </si>
  <si>
    <t>Дозировоч. тодел. отметка "0"</t>
  </si>
  <si>
    <t>Галерея верхня вздовж вугіль. скл.</t>
  </si>
  <si>
    <t>Вбиральня ВПЦ</t>
  </si>
  <si>
    <t>Дозувальне від. відміт "21"</t>
  </si>
  <si>
    <t>АПК ВПЦ</t>
  </si>
  <si>
    <t>Цех уловлювання</t>
  </si>
  <si>
    <t>ЦУ</t>
  </si>
  <si>
    <t>АПК ЦУ</t>
  </si>
  <si>
    <t>Сульфатна ділянка</t>
  </si>
  <si>
    <t>Машиний зал ЦУ</t>
  </si>
  <si>
    <t>Майстрів діл. ОСБ та ректиф.</t>
  </si>
  <si>
    <t>Ділянка дистиляції бензолу ЦУ</t>
  </si>
  <si>
    <t>Будівля ділянки КОГ</t>
  </si>
  <si>
    <t>Ділянка ректифікації ЦУ</t>
  </si>
  <si>
    <t>Зварювальное відділення ЦУ</t>
  </si>
  <si>
    <t>ОПУ з одержан. солі, адміністр.</t>
  </si>
  <si>
    <t>Склад реактивів (СБК 1 пове.)</t>
  </si>
  <si>
    <t>Склад реактивів (СБК 2 пов.)</t>
  </si>
  <si>
    <t>Склад реактивів (лабор.)</t>
  </si>
  <si>
    <t>Головний корпус СО</t>
  </si>
  <si>
    <t>Електроцех (слюсар. майстер. ЦСО)</t>
  </si>
  <si>
    <t>Госпприміщення №5 (№28387)</t>
  </si>
  <si>
    <t>Цех смолоперегінного виробництва</t>
  </si>
  <si>
    <t>ЦСПВ</t>
  </si>
  <si>
    <t>АПК ЦСПВ</t>
  </si>
  <si>
    <t>Лабораторія і ВТК ЦСПВ</t>
  </si>
  <si>
    <t>Санітарно-поб. корп. (СПК) ЦСПВ</t>
  </si>
  <si>
    <t>Відділення дистиляції ЦСПВ</t>
  </si>
  <si>
    <t>Механічна майстерня ЦСПВ</t>
  </si>
  <si>
    <t>Ділянка з підг.води на гасіння кок/БХО</t>
  </si>
  <si>
    <t>Ремонтно-механічний цех</t>
  </si>
  <si>
    <t>РМЦ</t>
  </si>
  <si>
    <t>Управління. слюсар. ділянк. РМЦ</t>
  </si>
  <si>
    <t>Мех.майстерня РМЦ</t>
  </si>
  <si>
    <t>Ділянка з рем. конвеєрн. Роликів РМЦ</t>
  </si>
  <si>
    <t>Енергетичний цех</t>
  </si>
  <si>
    <t>ЕЦ</t>
  </si>
  <si>
    <t>ЕЦ, ЦРП</t>
  </si>
  <si>
    <t>ЕЦ, ГПП</t>
  </si>
  <si>
    <t>Заводоуправління ЗВЗ</t>
  </si>
  <si>
    <t>ЗУ/СВ</t>
  </si>
  <si>
    <t>Заводоуправління, головна</t>
  </si>
  <si>
    <t>Медпункт</t>
  </si>
  <si>
    <t>Медпункт ЗВЗ</t>
  </si>
  <si>
    <t>Відділ ГЕ</t>
  </si>
  <si>
    <t>Відділ МТЗ</t>
  </si>
  <si>
    <t>Відділ ПКО</t>
  </si>
  <si>
    <t>Управління Маркетинга</t>
  </si>
  <si>
    <t>2-й інженерний корпус</t>
  </si>
  <si>
    <t>Управління будівництва(прохідна)</t>
  </si>
  <si>
    <t>Захисна споруда ЗВЗ</t>
  </si>
  <si>
    <t>Кулінарія ЗВЗ</t>
  </si>
  <si>
    <t>Заводський архів</t>
  </si>
  <si>
    <t>Алюмосилікатний цех</t>
  </si>
  <si>
    <t>АЦ ВШВ</t>
  </si>
  <si>
    <t>ВШВ</t>
  </si>
  <si>
    <t>Помольна дільниця АСЦ</t>
  </si>
  <si>
    <t>Склад готової продукції</t>
  </si>
  <si>
    <t>Ділянка пластичного пресування</t>
  </si>
  <si>
    <t>АЦ ВВВ</t>
  </si>
  <si>
    <t>Виробництво високоглиноземистих виробів</t>
  </si>
  <si>
    <t>АЦ ШВВ</t>
  </si>
  <si>
    <t>Шамотовипалювальне виробництво</t>
  </si>
  <si>
    <t>ЦЕХ МАГНЕЗІАЛЬНИХ ВИРОБІВ</t>
  </si>
  <si>
    <t>ЦМВ АПК</t>
  </si>
  <si>
    <t>Помольна дільниця ЦМВ</t>
  </si>
  <si>
    <t>Пресова дільниця</t>
  </si>
  <si>
    <t>Ділянка обжигу</t>
  </si>
  <si>
    <t>Дільниця сортування</t>
  </si>
  <si>
    <t>Склад готових виробів</t>
  </si>
  <si>
    <t>Механослужба</t>
  </si>
  <si>
    <t>Головний механік</t>
  </si>
  <si>
    <t>Відділ технологічного контролю ЗВЗ</t>
  </si>
  <si>
    <t>ВТК</t>
  </si>
  <si>
    <t>ЦЕХ НЕФОРМОВАНИХ ВОГНЕТРИВІВ</t>
  </si>
  <si>
    <t>ЦНВ</t>
  </si>
  <si>
    <t>АПК ЦМВ</t>
  </si>
  <si>
    <t>УДРШиПОБ</t>
  </si>
  <si>
    <t>УНО</t>
  </si>
  <si>
    <t>Ділянка вібролитих вогнетривів</t>
  </si>
  <si>
    <t>Центральна лабораторія метрології та вимірювальної техніки</t>
  </si>
  <si>
    <t>ЦЛМВТ</t>
  </si>
  <si>
    <t>Ремонтно-механічний цех ЗВЗ</t>
  </si>
  <si>
    <t>РМЦ ЗВЗ</t>
  </si>
  <si>
    <t>Бані ох. холдинга (колиш.ЦРПО)</t>
  </si>
  <si>
    <t>Об'єднаний електроенергетичний цех</t>
  </si>
  <si>
    <t>ОЕЕЦ</t>
  </si>
  <si>
    <t>АПК ОЕЕЦ</t>
  </si>
  <si>
    <t>Електроремонтна дільниця</t>
  </si>
  <si>
    <t>Дільниця мереж і підстанцій</t>
  </si>
  <si>
    <t>Теплосилова дільниця</t>
  </si>
  <si>
    <t>Газова дільниця</t>
  </si>
  <si>
    <t>Дільн. компресорн. устаткування</t>
  </si>
  <si>
    <t>Дільниця очисних споруд</t>
  </si>
  <si>
    <t>Дільниця зв'язку</t>
  </si>
  <si>
    <t>Сервісний центр м. Запоріжжя, проммайданчик ПрАТ «ЗСТ»</t>
  </si>
  <si>
    <t>СЦЗ</t>
  </si>
  <si>
    <t>ЦРМП, 1 поверх</t>
  </si>
  <si>
    <t>ЦРМП 2 поверх</t>
  </si>
  <si>
    <t>ЦРМП 3 поверх</t>
  </si>
  <si>
    <t>ЦРМП 4 поверх</t>
  </si>
  <si>
    <t>ЦРМП 5 поверх</t>
  </si>
  <si>
    <t>ДПВБ</t>
  </si>
  <si>
    <t>Транспортна служба ЗВЗ</t>
  </si>
  <si>
    <t>ТС</t>
  </si>
  <si>
    <t>Контора УКС, прохідна</t>
  </si>
  <si>
    <t>Будівля контори ЖДЦ</t>
  </si>
  <si>
    <t>Газорятувальна служба ЗВЗ</t>
  </si>
  <si>
    <t>ГРС ЗВЗ</t>
  </si>
  <si>
    <t>Дільниця з ремонту вогнетривкої кладки</t>
  </si>
  <si>
    <t>ДРВК</t>
  </si>
  <si>
    <r>
      <t>Проект Договору (</t>
    </r>
    <r>
      <rPr>
        <sz val="10"/>
        <color rgb="FF0070C0"/>
        <rFont val="Times New Roman"/>
        <family val="1"/>
        <charset val="204"/>
      </rPr>
      <t>Додаток №4</t>
    </r>
    <r>
      <rPr>
        <sz val="10"/>
        <color theme="1"/>
        <rFont val="Times New Roman"/>
        <family val="1"/>
        <charset val="204"/>
      </rPr>
      <t xml:space="preserve"> до цієї оферти) є Технічним завданням, ВИКОНАВЕЦЬ всі пункти вивчив, ціну розрахував з урахуванням всіх вимог та зобов'язань за Договором.</t>
    </r>
  </si>
  <si>
    <r>
      <t xml:space="preserve">ВИКОНАВЕЦЬ зобов'язаний надавати Послуги відповідно до Наряд-замовлення та вимог Графіка надання послуг, режиму роботи дільниць і очікуваного часу початку прибирання, визначених </t>
    </r>
    <r>
      <rPr>
        <sz val="10"/>
        <color rgb="FF0070C0"/>
        <rFont val="Times New Roman"/>
        <family val="1"/>
        <charset val="204"/>
      </rPr>
      <t>Додатками № 2.1 та № 2.</t>
    </r>
    <r>
      <rPr>
        <sz val="10"/>
        <rFont val="Times New Roman"/>
        <family val="1"/>
        <charset val="204"/>
      </rPr>
      <t>2 до Оферти.</t>
    </r>
  </si>
  <si>
    <t>Персонал ВИКОНАВЦЯ має бути офіційно оформленим на підприємстві, що підтверджується під час проведення тендерної процедури  наданням форми 4ДФ та Додатку Д1 за останній звітний період, наказами (виписками) про працевлаштування.</t>
  </si>
  <si>
    <t>Особи, уповноважені вести переговори щодо укладення договору із Замовником та Тендерним комітетом.</t>
  </si>
  <si>
    <t xml:space="preserve">ЗАМОВНИК: ПРАТ "ЗАПОРІЖВОГНЕТРИВ", м. Запоріжжя, Північне шосе/вул. Теплична буд.22 «Б»/1 </t>
  </si>
  <si>
    <r>
      <t xml:space="preserve">У вартість послуг за 1м2 додатково мають бути включені ТМЦ, що передаються щомісяця  ВИКОНАВЕЦЕМ  в  приймальні ЗАМОВНИКА в зазначеному обсязі:
</t>
    </r>
    <r>
      <rPr>
        <b/>
        <sz val="10"/>
        <rFont val="Times New Roman"/>
        <family val="1"/>
        <charset val="204"/>
      </rPr>
      <t>ЛОТ №1</t>
    </r>
    <r>
      <rPr>
        <sz val="10"/>
        <rFont val="Times New Roman"/>
        <family val="1"/>
        <charset val="204"/>
      </rPr>
      <t xml:space="preserve">
-папір туалетний білий 3-шаровий (4 шт. в уп.) – 96 на рік; 
-паперові рушники 3-шарові (2 шт. в уп.) - 120 на рік; 
-вологі серветки (15 шт. в уп.) антибактеріальні - 120 на рік.
</t>
    </r>
    <r>
      <rPr>
        <b/>
        <sz val="10"/>
        <rFont val="Times New Roman"/>
        <family val="1"/>
        <charset val="204"/>
      </rPr>
      <t>ЛОТ №2</t>
    </r>
    <r>
      <rPr>
        <sz val="10"/>
        <rFont val="Times New Roman"/>
        <family val="1"/>
        <charset val="204"/>
      </rPr>
      <t xml:space="preserve">
-папір туалетний білий 3-шаровий (4 шт. в уп.) – 48 на рік; 
-паперові рушники 3-шарові (2 шт. в уп.) - 48 на рік; 
-вологі серветки (15 шт. в уп.) антибактеріальні - 60 на рік.</t>
    </r>
  </si>
  <si>
    <t>Керівник (Посада)___________________________________________(підпис, розшифрування підпису)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</si>
</sst>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164" formatCode="_-* #,##0.00\ &quot;₽&quot;_-;\-* #,##0.00\ &quot;₽&quot;_-;_-* &quot;-&quot;??\ &quot;₽&quot;_-;_-@_-"/>
    <numFmt numFmtId="165" formatCode="_-* #,##0.00\ _₽_-;\-* #,##0.00\ _₽_-;_-* &quot;-&quot;??\ _₽_-;_-@_-"/>
    <numFmt numFmtId="166" formatCode="_-* #,##0.00_р_._-;\-* #,##0.00_р_._-;_-* &quot;-&quot;??_р_._-;_-@_-"/>
    <numFmt numFmtId="167" formatCode="[$-419]General"/>
    <numFmt numFmtId="168" formatCode="#,##0.00&quot; &quot;[$руб.-419];[Red]&quot;-&quot;#,##0.00&quot; &quot;[$руб.-419]"/>
    <numFmt numFmtId="169" formatCode="_-* #,##0.00&quot;р.&quot;_-;\-* #,##0.00&quot;р.&quot;_-;_-* \-??&quot;р.&quot;_-;_-@_-"/>
    <numFmt numFmtId="170" formatCode="#,##0.00\ [$руб.-419];[Red]\-#,##0.00\ [$руб.-419]"/>
    <numFmt numFmtId="171" formatCode="_-* #,##0.00_р_._-;\-* #,##0.00_р_._-;_-* \-??_р_._-;_-@_-"/>
    <numFmt numFmtId="172" formatCode="#,##0.0"/>
    <numFmt numFmtId="173" formatCode="[$-419]mmmm\ yyyy;@"/>
    <numFmt numFmtId="174" formatCode="0.0%"/>
    <numFmt numFmtId="175" formatCode="0.000"/>
  </numFmts>
  <fonts count="105" x14ac:knownFonts="1">
    <font>
      <sz val="11"/>
      <color theme="1"/>
      <name val="Calibri"/>
      <family val="2"/>
      <charset val="204"/>
      <scheme val="minor"/>
    </font>
    <font>
      <sz val="11"/>
      <color indexed="8"/>
      <name val="Calibri"/>
      <family val="2"/>
      <charset val="204"/>
    </font>
    <font>
      <sz val="10"/>
      <name val="Arial Cyr"/>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11"/>
      <color theme="1"/>
      <name val="Calibri"/>
      <family val="2"/>
      <charset val="204"/>
      <scheme val="minor"/>
    </font>
    <font>
      <sz val="10"/>
      <name val="Arial Cyr"/>
      <family val="2"/>
      <charset val="204"/>
    </font>
    <font>
      <sz val="11"/>
      <color theme="1"/>
      <name val="Calibri"/>
      <family val="2"/>
      <scheme val="minor"/>
    </font>
    <font>
      <sz val="8"/>
      <name val="Calibri"/>
      <family val="2"/>
      <charset val="204"/>
      <scheme val="minor"/>
    </font>
    <font>
      <sz val="10"/>
      <name val="Times New Roman"/>
      <family val="1"/>
      <charset val="204"/>
    </font>
    <font>
      <sz val="10"/>
      <color rgb="FF0070C0"/>
      <name val="Times New Roman"/>
      <family val="1"/>
      <charset val="204"/>
    </font>
    <font>
      <b/>
      <sz val="11"/>
      <name val="Times New Roman"/>
      <family val="1"/>
      <charset val="204"/>
    </font>
    <font>
      <b/>
      <sz val="10"/>
      <name val="Times New Roman"/>
      <family val="1"/>
      <charset val="204"/>
    </font>
    <font>
      <sz val="10"/>
      <color theme="1"/>
      <name val="Times New Roman"/>
      <family val="1"/>
      <charset val="204"/>
    </font>
    <font>
      <sz val="8"/>
      <color indexed="8"/>
      <name val="Times New Roman"/>
      <family val="1"/>
      <charset val="204"/>
    </font>
    <font>
      <sz val="8"/>
      <name val="Times New Roman"/>
      <family val="1"/>
      <charset val="204"/>
    </font>
    <font>
      <sz val="10"/>
      <color indexed="8"/>
      <name val="Times New Roman"/>
      <family val="1"/>
      <charset val="204"/>
    </font>
    <font>
      <b/>
      <sz val="10"/>
      <color indexed="8"/>
      <name val="Times New Roman"/>
      <family val="1"/>
      <charset val="204"/>
    </font>
    <font>
      <b/>
      <sz val="10"/>
      <color theme="1"/>
      <name val="Times New Roman"/>
      <family val="1"/>
      <charset val="204"/>
    </font>
    <font>
      <sz val="10"/>
      <color rgb="FF005DA2"/>
      <name val="Times New Roman"/>
      <family val="1"/>
      <charset val="204"/>
    </font>
    <font>
      <sz val="8"/>
      <color theme="1"/>
      <name val="Times New Roman"/>
      <family val="1"/>
      <charset val="204"/>
    </font>
    <font>
      <i/>
      <sz val="11"/>
      <color indexed="8"/>
      <name val="Times New Roman"/>
      <family val="1"/>
      <charset val="204"/>
    </font>
    <font>
      <sz val="11"/>
      <color indexed="8"/>
      <name val="Times New Roman"/>
      <family val="1"/>
      <charset val="204"/>
    </font>
    <font>
      <sz val="12"/>
      <color indexed="8"/>
      <name val="Times New Roman"/>
      <family val="1"/>
      <charset val="204"/>
    </font>
    <font>
      <sz val="12"/>
      <color theme="1"/>
      <name val="Times New Roman"/>
      <family val="1"/>
      <charset val="204"/>
    </font>
    <font>
      <sz val="11"/>
      <color theme="0"/>
      <name val="Calibri"/>
      <family val="2"/>
      <charset val="204"/>
      <scheme val="minor"/>
    </font>
    <font>
      <sz val="10"/>
      <color indexed="8"/>
      <name val="Arial Narrow"/>
      <family val="2"/>
      <charset val="204"/>
    </font>
    <font>
      <b/>
      <sz val="11"/>
      <color indexed="10"/>
      <name val="Calibri"/>
      <family val="2"/>
      <charset val="204"/>
    </font>
    <font>
      <sz val="8"/>
      <name val="Arial"/>
      <family val="2"/>
      <charset val="204"/>
    </font>
    <font>
      <b/>
      <sz val="13"/>
      <color indexed="21"/>
      <name val="Calibri"/>
      <family val="2"/>
      <charset val="204"/>
    </font>
    <font>
      <b/>
      <sz val="11"/>
      <color indexed="21"/>
      <name val="Calibri"/>
      <family val="2"/>
      <charset val="204"/>
    </font>
    <font>
      <sz val="10"/>
      <name val="Arial"/>
      <family val="2"/>
      <charset val="204"/>
    </font>
    <font>
      <sz val="10"/>
      <color indexed="64"/>
      <name val="Arial"/>
      <family val="2"/>
      <charset val="204"/>
    </font>
    <font>
      <b/>
      <sz val="18"/>
      <color indexed="62"/>
      <name val="Cambria"/>
      <family val="2"/>
      <charset val="204"/>
    </font>
    <font>
      <sz val="8"/>
      <name val="Arial"/>
      <family val="2"/>
    </font>
    <font>
      <b/>
      <sz val="16"/>
      <color indexed="8"/>
      <name val="Arial Narrow"/>
      <family val="2"/>
      <charset val="204"/>
    </font>
    <font>
      <b/>
      <sz val="10"/>
      <color indexed="8"/>
      <name val="Arial Narrow"/>
      <family val="2"/>
      <charset val="204"/>
    </font>
    <font>
      <b/>
      <i/>
      <sz val="16"/>
      <color indexed="8"/>
      <name val="Arial"/>
      <family val="2"/>
      <charset val="204"/>
    </font>
    <font>
      <b/>
      <i/>
      <u/>
      <sz val="11"/>
      <color indexed="8"/>
      <name val="Arial"/>
      <family val="2"/>
      <charset val="204"/>
    </font>
    <font>
      <sz val="12"/>
      <color indexed="8"/>
      <name val="Arial Narrow"/>
      <family val="2"/>
      <charset val="204"/>
    </font>
    <font>
      <b/>
      <sz val="12"/>
      <color indexed="8"/>
      <name val="Arial Narrow"/>
      <family val="2"/>
      <charset val="204"/>
    </font>
    <font>
      <u/>
      <sz val="11"/>
      <color indexed="12"/>
      <name val="Calibri"/>
      <family val="2"/>
      <charset val="204"/>
    </font>
    <font>
      <sz val="12"/>
      <color indexed="8"/>
      <name val="Times New Roman"/>
      <family val="2"/>
      <charset val="204"/>
    </font>
    <font>
      <sz val="12"/>
      <color indexed="8"/>
      <name val="Calibri"/>
      <family val="2"/>
      <charset val="204"/>
    </font>
    <font>
      <sz val="10"/>
      <color indexed="8"/>
      <name val="Arial"/>
      <family val="2"/>
      <charset val="204"/>
    </font>
    <font>
      <sz val="11"/>
      <color rgb="FF000000"/>
      <name val="Calibri"/>
      <family val="2"/>
      <charset val="204"/>
    </font>
    <font>
      <b/>
      <i/>
      <sz val="16"/>
      <color theme="1"/>
      <name val="Arial"/>
      <family val="2"/>
      <charset val="204"/>
    </font>
    <font>
      <b/>
      <i/>
      <u/>
      <sz val="11"/>
      <color theme="1"/>
      <name val="Arial"/>
      <family val="2"/>
      <charset val="204"/>
    </font>
    <font>
      <sz val="12"/>
      <color rgb="FF000000"/>
      <name val="Arial Narrow"/>
      <family val="2"/>
      <charset val="204"/>
    </font>
    <font>
      <sz val="10"/>
      <color rgb="FF000000"/>
      <name val="Arial Narrow"/>
      <family val="2"/>
      <charset val="204"/>
    </font>
    <font>
      <b/>
      <sz val="10"/>
      <color rgb="FF000000"/>
      <name val="Arial Narrow"/>
      <family val="2"/>
      <charset val="204"/>
    </font>
    <font>
      <b/>
      <sz val="16"/>
      <color rgb="FF000000"/>
      <name val="Arial Narrow"/>
      <family val="2"/>
      <charset val="204"/>
    </font>
    <font>
      <b/>
      <sz val="12"/>
      <color rgb="FF000000"/>
      <name val="Arial Narrow"/>
      <family val="2"/>
      <charset val="204"/>
    </font>
    <font>
      <sz val="12"/>
      <color theme="1"/>
      <name val="Times New Roman"/>
      <family val="2"/>
      <charset val="204"/>
    </font>
    <font>
      <sz val="12"/>
      <color theme="1"/>
      <name val="Calibri"/>
      <family val="2"/>
      <charset val="204"/>
      <scheme val="minor"/>
    </font>
    <font>
      <sz val="11"/>
      <name val="Times New Roman"/>
      <family val="1"/>
      <charset val="204"/>
    </font>
    <font>
      <sz val="7"/>
      <color theme="1"/>
      <name val="Times New Roman"/>
      <family val="1"/>
      <charset val="204"/>
    </font>
    <font>
      <i/>
      <sz val="7"/>
      <color indexed="8"/>
      <name val="Times New Roman"/>
      <family val="1"/>
      <charset val="204"/>
    </font>
    <font>
      <b/>
      <sz val="11"/>
      <color indexed="8"/>
      <name val="Times New Roman"/>
      <family val="1"/>
      <charset val="204"/>
    </font>
    <font>
      <sz val="7"/>
      <color indexed="8"/>
      <name val="Times New Roman"/>
      <family val="1"/>
      <charset val="204"/>
    </font>
    <font>
      <b/>
      <sz val="11"/>
      <color rgb="FF0070C0"/>
      <name val="Times New Roman"/>
      <family val="1"/>
      <charset val="204"/>
    </font>
    <font>
      <sz val="9"/>
      <color theme="1"/>
      <name val="Times New Roman"/>
      <family val="1"/>
      <charset val="204"/>
    </font>
    <font>
      <sz val="11"/>
      <color rgb="FF7030A0"/>
      <name val="Times New Roman"/>
      <family val="1"/>
      <charset val="204"/>
    </font>
    <font>
      <i/>
      <sz val="11"/>
      <color theme="1"/>
      <name val="Times New Roman"/>
      <family val="1"/>
      <charset val="204"/>
    </font>
    <font>
      <b/>
      <sz val="11"/>
      <color theme="1"/>
      <name val="Times New Roman"/>
      <family val="1"/>
      <charset val="204"/>
    </font>
    <font>
      <i/>
      <sz val="9"/>
      <color theme="1"/>
      <name val="Times New Roman"/>
      <family val="1"/>
      <charset val="204"/>
    </font>
    <font>
      <sz val="10"/>
      <color rgb="FFFF0000"/>
      <name val="Times New Roman"/>
      <family val="1"/>
      <charset val="204"/>
    </font>
    <font>
      <b/>
      <sz val="10"/>
      <color rgb="FF0070C0"/>
      <name val="Times New Roman"/>
      <family val="1"/>
      <charset val="204"/>
    </font>
    <font>
      <sz val="11"/>
      <color rgb="FFC00000"/>
      <name val="Times New Roman"/>
      <family val="1"/>
      <charset val="204"/>
    </font>
    <font>
      <b/>
      <sz val="9"/>
      <name val="Times New Roman"/>
      <family val="1"/>
      <charset val="204"/>
    </font>
    <font>
      <sz val="11"/>
      <color rgb="FFFF0000"/>
      <name val="Times New Roman"/>
      <family val="1"/>
      <charset val="204"/>
    </font>
    <font>
      <b/>
      <sz val="10"/>
      <color rgb="FF7030A0"/>
      <name val="Times New Roman"/>
      <family val="1"/>
      <charset val="204"/>
    </font>
    <font>
      <i/>
      <sz val="10"/>
      <color theme="1"/>
      <name val="Times New Roman"/>
      <family val="1"/>
      <charset val="204"/>
    </font>
    <font>
      <b/>
      <sz val="11"/>
      <color theme="0" tint="-0.249977111117893"/>
      <name val="Times New Roman"/>
      <family val="1"/>
      <charset val="204"/>
    </font>
    <font>
      <i/>
      <sz val="8"/>
      <name val="Times New Roman"/>
      <family val="1"/>
      <charset val="204"/>
    </font>
    <font>
      <b/>
      <u/>
      <sz val="10"/>
      <name val="Times New Roman"/>
      <family val="1"/>
      <charset val="204"/>
    </font>
    <font>
      <i/>
      <sz val="11"/>
      <name val="Times New Roman"/>
      <family val="1"/>
      <charset val="204"/>
    </font>
    <font>
      <sz val="11"/>
      <color rgb="FF0070C0"/>
      <name val="Times New Roman"/>
      <family val="1"/>
      <charset val="204"/>
    </font>
    <font>
      <b/>
      <sz val="11"/>
      <color rgb="FF7030A0"/>
      <name val="Times New Roman"/>
      <family val="1"/>
      <charset val="204"/>
    </font>
    <font>
      <sz val="7"/>
      <name val="Times New Roman"/>
      <family val="1"/>
      <charset val="204"/>
    </font>
    <font>
      <sz val="8"/>
      <color rgb="FFC00000"/>
      <name val="Times New Roman"/>
      <family val="1"/>
      <charset val="204"/>
    </font>
    <font>
      <b/>
      <sz val="11"/>
      <color theme="1"/>
      <name val="Calibri"/>
      <family val="2"/>
      <charset val="204"/>
      <scheme val="minor"/>
    </font>
    <font>
      <b/>
      <sz val="9"/>
      <color indexed="8"/>
      <name val="Times New Roman"/>
      <family val="1"/>
      <charset val="204"/>
    </font>
    <font>
      <b/>
      <sz val="11"/>
      <name val="Calibri"/>
      <family val="2"/>
      <charset val="204"/>
      <scheme val="minor"/>
    </font>
    <font>
      <b/>
      <sz val="11"/>
      <color theme="1"/>
      <name val="Calibri"/>
      <family val="2"/>
      <scheme val="minor"/>
    </font>
    <font>
      <b/>
      <sz val="9"/>
      <color theme="1" tint="4.9989318521683403E-2"/>
      <name val="Times New Roman"/>
      <family val="1"/>
      <charset val="204"/>
    </font>
    <font>
      <sz val="7"/>
      <color theme="2" tint="-0.89999084444715716"/>
      <name val="Times New Roman"/>
      <family val="1"/>
      <charset val="204"/>
    </font>
    <font>
      <i/>
      <sz val="7"/>
      <color theme="2" tint="-0.89999084444715716"/>
      <name val="Times New Roman"/>
      <family val="1"/>
      <charset val="204"/>
    </font>
    <font>
      <b/>
      <sz val="11"/>
      <color theme="1"/>
      <name val="Segoe UI"/>
      <family val="2"/>
      <charset val="204"/>
    </font>
    <font>
      <b/>
      <sz val="14"/>
      <color rgb="FF0070C0"/>
      <name val="Times New Roman"/>
      <family val="1"/>
      <charset val="204"/>
    </font>
  </fonts>
  <fills count="8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42"/>
      </patternFill>
    </fill>
    <fill>
      <patternFill patternType="solid">
        <fgColor indexed="44"/>
        <bgColor indexed="31"/>
      </patternFill>
    </fill>
    <fill>
      <patternFill patternType="solid">
        <fgColor indexed="29"/>
        <bgColor indexed="52"/>
      </patternFill>
    </fill>
    <fill>
      <patternFill patternType="solid">
        <fgColor indexed="29"/>
        <bgColor indexed="45"/>
      </patternFill>
    </fill>
    <fill>
      <patternFill patternType="solid">
        <fgColor indexed="31"/>
        <bgColor indexed="42"/>
      </patternFill>
    </fill>
    <fill>
      <patternFill patternType="solid">
        <fgColor indexed="31"/>
        <bgColor indexed="22"/>
      </patternFill>
    </fill>
    <fill>
      <patternFill patternType="solid">
        <fgColor indexed="9"/>
        <bgColor indexed="27"/>
      </patternFill>
    </fill>
    <fill>
      <patternFill patternType="solid">
        <fgColor indexed="9"/>
        <bgColor indexed="26"/>
      </patternFill>
    </fill>
    <fill>
      <patternFill patternType="solid">
        <fgColor indexed="42"/>
        <bgColor indexed="44"/>
      </patternFill>
    </fill>
    <fill>
      <patternFill patternType="solid">
        <fgColor indexed="42"/>
        <bgColor indexed="27"/>
      </patternFill>
    </fill>
    <fill>
      <patternFill patternType="solid">
        <fgColor indexed="27"/>
        <bgColor indexed="9"/>
      </patternFill>
    </fill>
    <fill>
      <patternFill patternType="solid">
        <fgColor indexed="27"/>
        <bgColor indexed="41"/>
      </patternFill>
    </fill>
    <fill>
      <patternFill patternType="solid">
        <fgColor indexed="52"/>
        <bgColor indexed="29"/>
      </patternFill>
    </fill>
    <fill>
      <patternFill patternType="solid">
        <fgColor indexed="52"/>
        <bgColor indexed="51"/>
      </patternFill>
    </fill>
    <fill>
      <patternFill patternType="solid">
        <fgColor indexed="22"/>
        <bgColor indexed="31"/>
      </patternFill>
    </fill>
    <fill>
      <patternFill patternType="solid">
        <fgColor indexed="26"/>
        <bgColor indexed="43"/>
      </patternFill>
    </fill>
    <fill>
      <patternFill patternType="solid">
        <fgColor indexed="26"/>
        <bgColor indexed="9"/>
      </patternFill>
    </fill>
    <fill>
      <patternFill patternType="solid">
        <fgColor indexed="55"/>
        <bgColor indexed="24"/>
      </patternFill>
    </fill>
    <fill>
      <patternFill patternType="solid">
        <fgColor indexed="55"/>
        <bgColor indexed="23"/>
      </patternFill>
    </fill>
    <fill>
      <patternFill patternType="solid">
        <fgColor indexed="49"/>
        <bgColor indexed="40"/>
      </patternFill>
    </fill>
    <fill>
      <patternFill patternType="solid">
        <fgColor indexed="19"/>
        <bgColor indexed="23"/>
      </patternFill>
    </fill>
    <fill>
      <patternFill patternType="solid">
        <fgColor indexed="54"/>
        <bgColor indexed="62"/>
      </patternFill>
    </fill>
    <fill>
      <patternFill patternType="solid">
        <fgColor indexed="54"/>
        <bgColor indexed="23"/>
      </patternFill>
    </fill>
    <fill>
      <patternFill patternType="solid">
        <fgColor indexed="45"/>
        <bgColor indexed="46"/>
      </patternFill>
    </fill>
    <fill>
      <patternFill patternType="solid">
        <fgColor indexed="45"/>
        <bgColor indexed="29"/>
      </patternFill>
    </fill>
    <fill>
      <patternFill patternType="solid">
        <fgColor theme="8" tint="0.79998168889431442"/>
        <bgColor indexed="64"/>
      </patternFill>
    </fill>
    <fill>
      <patternFill patternType="solid">
        <fgColor rgb="FFFFFF99"/>
        <bgColor indexed="64"/>
      </patternFill>
    </fill>
    <fill>
      <patternFill patternType="solid">
        <fgColor theme="0"/>
        <bgColor theme="8" tint="0.79998168889431442"/>
      </patternFill>
    </fill>
    <fill>
      <patternFill patternType="solid">
        <fgColor rgb="FFFFFF00"/>
        <bgColor indexed="64"/>
      </patternFill>
    </fill>
    <fill>
      <patternFill patternType="solid">
        <fgColor theme="2"/>
        <bgColor theme="8" tint="0.79998168889431442"/>
      </patternFill>
    </fill>
    <fill>
      <patternFill patternType="solid">
        <fgColor theme="0" tint="-4.9989318521683403E-2"/>
        <bgColor indexed="64"/>
      </patternFill>
    </fill>
    <fill>
      <patternFill patternType="solid">
        <fgColor theme="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8"/>
      </left>
      <right style="thin">
        <color indexed="8"/>
      </right>
      <top style="thin">
        <color indexed="8"/>
      </top>
      <bottom style="thin">
        <color indexed="8"/>
      </bottom>
      <diagonal/>
    </border>
    <border>
      <left/>
      <right/>
      <top/>
      <bottom style="thick">
        <color indexed="42"/>
      </bottom>
      <diagonal/>
    </border>
    <border>
      <left/>
      <right/>
      <top/>
      <bottom style="medium">
        <color indexed="42"/>
      </bottom>
      <diagonal/>
    </border>
    <border>
      <left/>
      <right/>
      <top style="thin">
        <color indexed="49"/>
      </top>
      <bottom style="double">
        <color indexed="49"/>
      </bottom>
      <diagonal/>
    </border>
    <border>
      <left style="double">
        <color indexed="8"/>
      </left>
      <right style="double">
        <color indexed="8"/>
      </right>
      <top style="double">
        <color indexed="8"/>
      </top>
      <bottom style="double">
        <color indexed="8"/>
      </bottom>
      <diagonal/>
    </border>
    <border>
      <left/>
      <right/>
      <top/>
      <bottom style="double">
        <color indexed="1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33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7" borderId="1" applyNumberFormat="0" applyAlignment="0" applyProtection="0"/>
    <xf numFmtId="0" fontId="5" fillId="20" borderId="2" applyNumberFormat="0" applyAlignment="0" applyProtection="0"/>
    <xf numFmtId="0" fontId="6" fillId="20" borderId="1" applyNumberFormat="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0" borderId="6" applyNumberFormat="0" applyFill="0" applyAlignment="0" applyProtection="0"/>
    <xf numFmtId="0" fontId="11" fillId="21" borderId="7" applyNumberFormat="0" applyAlignment="0" applyProtection="0"/>
    <xf numFmtId="0" fontId="12" fillId="0" borderId="0" applyNumberFormat="0" applyFill="0" applyBorder="0" applyAlignment="0" applyProtection="0"/>
    <xf numFmtId="0" fontId="13" fillId="22" borderId="0" applyNumberFormat="0" applyBorder="0" applyAlignment="0" applyProtection="0"/>
    <xf numFmtId="0" fontId="1" fillId="0" borderId="0"/>
    <xf numFmtId="0" fontId="14" fillId="3" borderId="0" applyNumberFormat="0" applyBorder="0" applyAlignment="0" applyProtection="0"/>
    <xf numFmtId="0" fontId="15" fillId="0" borderId="0" applyNumberFormat="0" applyFill="0" applyBorder="0" applyAlignment="0" applyProtection="0"/>
    <xf numFmtId="0" fontId="1" fillId="23" borderId="8" applyNumberFormat="0" applyFont="0" applyAlignment="0" applyProtection="0"/>
    <xf numFmtId="0" fontId="16" fillId="0" borderId="9" applyNumberFormat="0" applyFill="0" applyAlignment="0" applyProtection="0"/>
    <xf numFmtId="0" fontId="17" fillId="0" borderId="0" applyNumberFormat="0" applyFill="0" applyBorder="0" applyAlignment="0" applyProtection="0"/>
    <xf numFmtId="0" fontId="18" fillId="4" borderId="0" applyNumberFormat="0" applyBorder="0" applyAlignment="0" applyProtection="0"/>
    <xf numFmtId="0" fontId="2" fillId="0" borderId="0"/>
    <xf numFmtId="9" fontId="1" fillId="0" borderId="0" applyFont="0" applyFill="0" applyBorder="0" applyAlignment="0" applyProtection="0"/>
    <xf numFmtId="164" fontId="20" fillId="0" borderId="0" applyFont="0" applyFill="0" applyBorder="0" applyAlignment="0" applyProtection="0"/>
    <xf numFmtId="0" fontId="1" fillId="0" borderId="0"/>
    <xf numFmtId="49" fontId="2" fillId="0" borderId="0"/>
    <xf numFmtId="164" fontId="20" fillId="0" borderId="0" applyFon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1" fillId="0" borderId="0"/>
    <xf numFmtId="0" fontId="21" fillId="0" borderId="0"/>
    <xf numFmtId="9" fontId="21" fillId="0" borderId="0" applyFill="0" applyBorder="0" applyAlignment="0" applyProtection="0"/>
    <xf numFmtId="0" fontId="22"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0" fillId="27" borderId="0" applyNumberFormat="0" applyBorder="0" applyAlignment="0" applyProtection="0"/>
    <xf numFmtId="0" fontId="1" fillId="45" borderId="0" applyNumberFormat="0" applyBorder="0" applyProtection="0">
      <alignment horizontal="left"/>
    </xf>
    <xf numFmtId="0" fontId="1" fillId="45" borderId="0" applyNumberFormat="0" applyBorder="0" applyProtection="0">
      <alignment horizontal="left"/>
    </xf>
    <xf numFmtId="0" fontId="1" fillId="46" borderId="0" applyNumberFormat="0" applyBorder="0" applyProtection="0">
      <alignment horizontal="left"/>
    </xf>
    <xf numFmtId="0" fontId="1" fillId="45" borderId="0" applyNumberFormat="0" applyBorder="0" applyProtection="0">
      <alignment horizontal="left"/>
    </xf>
    <xf numFmtId="0" fontId="1" fillId="46" borderId="0" applyNumberFormat="0" applyBorder="0" applyProtection="0">
      <alignment horizontal="left"/>
    </xf>
    <xf numFmtId="0" fontId="1" fillId="45" borderId="0" applyNumberFormat="0" applyBorder="0" applyProtection="0">
      <alignment horizontal="left"/>
    </xf>
    <xf numFmtId="0" fontId="1" fillId="2" borderId="0" applyNumberFormat="0" applyBorder="0" applyAlignment="0" applyProtection="0"/>
    <xf numFmtId="0" fontId="1" fillId="45" borderId="0" applyNumberFormat="0" applyBorder="0" applyProtection="0">
      <alignment horizontal="left"/>
    </xf>
    <xf numFmtId="0" fontId="20" fillId="30" borderId="0" applyNumberFormat="0" applyBorder="0" applyAlignment="0" applyProtection="0"/>
    <xf numFmtId="0" fontId="1" fillId="47" borderId="0" applyNumberFormat="0" applyBorder="0" applyProtection="0">
      <alignment horizontal="left"/>
    </xf>
    <xf numFmtId="0" fontId="1" fillId="47" borderId="0" applyNumberFormat="0" applyBorder="0" applyProtection="0">
      <alignment horizontal="left"/>
    </xf>
    <xf numFmtId="0" fontId="1" fillId="48" borderId="0" applyNumberFormat="0" applyBorder="0" applyProtection="0">
      <alignment horizontal="left"/>
    </xf>
    <xf numFmtId="0" fontId="1" fillId="47" borderId="0" applyNumberFormat="0" applyBorder="0" applyProtection="0">
      <alignment horizontal="left"/>
    </xf>
    <xf numFmtId="0" fontId="1" fillId="48" borderId="0" applyNumberFormat="0" applyBorder="0" applyProtection="0">
      <alignment horizontal="left"/>
    </xf>
    <xf numFmtId="0" fontId="1" fillId="47" borderId="0" applyNumberFormat="0" applyBorder="0" applyProtection="0">
      <alignment horizontal="left"/>
    </xf>
    <xf numFmtId="0" fontId="1" fillId="3" borderId="0" applyNumberFormat="0" applyBorder="0" applyAlignment="0" applyProtection="0"/>
    <xf numFmtId="0" fontId="1" fillId="47" borderId="0" applyNumberFormat="0" applyBorder="0" applyProtection="0">
      <alignment horizontal="left"/>
    </xf>
    <xf numFmtId="0" fontId="20" fillId="33" borderId="0" applyNumberFormat="0" applyBorder="0" applyAlignment="0" applyProtection="0"/>
    <xf numFmtId="0" fontId="1" fillId="49" borderId="0" applyNumberFormat="0" applyBorder="0" applyProtection="0">
      <alignment horizontal="left"/>
    </xf>
    <xf numFmtId="0" fontId="1" fillId="49" borderId="0" applyNumberFormat="0" applyBorder="0" applyProtection="0">
      <alignment horizontal="left"/>
    </xf>
    <xf numFmtId="0" fontId="1" fillId="50" borderId="0" applyNumberFormat="0" applyBorder="0" applyProtection="0">
      <alignment horizontal="left"/>
    </xf>
    <xf numFmtId="0" fontId="1" fillId="49" borderId="0" applyNumberFormat="0" applyBorder="0" applyProtection="0">
      <alignment horizontal="left"/>
    </xf>
    <xf numFmtId="0" fontId="1" fillId="50" borderId="0" applyNumberFormat="0" applyBorder="0" applyProtection="0">
      <alignment horizontal="left"/>
    </xf>
    <xf numFmtId="0" fontId="1" fillId="49" borderId="0" applyNumberFormat="0" applyBorder="0" applyProtection="0">
      <alignment horizontal="left"/>
    </xf>
    <xf numFmtId="0" fontId="1" fillId="4" borderId="0" applyNumberFormat="0" applyBorder="0" applyAlignment="0" applyProtection="0"/>
    <xf numFmtId="0" fontId="1" fillId="49" borderId="0" applyNumberFormat="0" applyBorder="0" applyProtection="0">
      <alignment horizontal="left"/>
    </xf>
    <xf numFmtId="0" fontId="20" fillId="36" borderId="0" applyNumberFormat="0" applyBorder="0" applyAlignment="0" applyProtection="0"/>
    <xf numFmtId="0" fontId="1" fillId="51" borderId="0" applyNumberFormat="0" applyBorder="0" applyProtection="0">
      <alignment horizontal="left"/>
    </xf>
    <xf numFmtId="0" fontId="1" fillId="51" borderId="0" applyNumberFormat="0" applyBorder="0" applyProtection="0">
      <alignment horizontal="left"/>
    </xf>
    <xf numFmtId="0" fontId="1" fillId="52" borderId="0" applyNumberFormat="0" applyBorder="0" applyProtection="0">
      <alignment horizontal="left"/>
    </xf>
    <xf numFmtId="0" fontId="1" fillId="51" borderId="0" applyNumberFormat="0" applyBorder="0" applyProtection="0">
      <alignment horizontal="left"/>
    </xf>
    <xf numFmtId="0" fontId="1" fillId="52" borderId="0" applyNumberFormat="0" applyBorder="0" applyProtection="0">
      <alignment horizontal="left"/>
    </xf>
    <xf numFmtId="0" fontId="1" fillId="51" borderId="0" applyNumberFormat="0" applyBorder="0" applyProtection="0">
      <alignment horizontal="left"/>
    </xf>
    <xf numFmtId="0" fontId="1" fillId="5" borderId="0" applyNumberFormat="0" applyBorder="0" applyAlignment="0" applyProtection="0"/>
    <xf numFmtId="0" fontId="1" fillId="51" borderId="0" applyNumberFormat="0" applyBorder="0" applyProtection="0">
      <alignment horizontal="left"/>
    </xf>
    <xf numFmtId="0" fontId="20" fillId="39" borderId="0" applyNumberFormat="0" applyBorder="0" applyAlignment="0" applyProtection="0"/>
    <xf numFmtId="0" fontId="1" fillId="53" borderId="0" applyNumberFormat="0" applyBorder="0" applyProtection="0">
      <alignment horizontal="left"/>
    </xf>
    <xf numFmtId="0" fontId="1" fillId="53" borderId="0" applyNumberFormat="0" applyBorder="0" applyProtection="0">
      <alignment horizontal="left"/>
    </xf>
    <xf numFmtId="0" fontId="1" fillId="54" borderId="0" applyNumberFormat="0" applyBorder="0" applyProtection="0">
      <alignment horizontal="left"/>
    </xf>
    <xf numFmtId="0" fontId="1" fillId="53" borderId="0" applyNumberFormat="0" applyBorder="0" applyProtection="0">
      <alignment horizontal="left"/>
    </xf>
    <xf numFmtId="0" fontId="1" fillId="54" borderId="0" applyNumberFormat="0" applyBorder="0" applyProtection="0">
      <alignment horizontal="left"/>
    </xf>
    <xf numFmtId="0" fontId="1" fillId="53" borderId="0" applyNumberFormat="0" applyBorder="0" applyProtection="0">
      <alignment horizontal="left"/>
    </xf>
    <xf numFmtId="0" fontId="1" fillId="6" borderId="0" applyNumberFormat="0" applyBorder="0" applyAlignment="0" applyProtection="0"/>
    <xf numFmtId="0" fontId="1" fillId="53" borderId="0" applyNumberFormat="0" applyBorder="0" applyProtection="0">
      <alignment horizontal="left"/>
    </xf>
    <xf numFmtId="0" fontId="20" fillId="42" borderId="0" applyNumberFormat="0" applyBorder="0" applyAlignment="0" applyProtection="0"/>
    <xf numFmtId="0" fontId="1" fillId="55" borderId="0" applyNumberFormat="0" applyBorder="0" applyProtection="0">
      <alignment horizontal="left"/>
    </xf>
    <xf numFmtId="0" fontId="1" fillId="55" borderId="0" applyNumberFormat="0" applyBorder="0" applyProtection="0">
      <alignment horizontal="left"/>
    </xf>
    <xf numFmtId="0" fontId="1" fillId="56" borderId="0" applyNumberFormat="0" applyBorder="0" applyProtection="0">
      <alignment horizontal="left"/>
    </xf>
    <xf numFmtId="0" fontId="1" fillId="55" borderId="0" applyNumberFormat="0" applyBorder="0" applyProtection="0">
      <alignment horizontal="left"/>
    </xf>
    <xf numFmtId="0" fontId="1" fillId="56" borderId="0" applyNumberFormat="0" applyBorder="0" applyProtection="0">
      <alignment horizontal="left"/>
    </xf>
    <xf numFmtId="0" fontId="1" fillId="55" borderId="0" applyNumberFormat="0" applyBorder="0" applyProtection="0">
      <alignment horizontal="left"/>
    </xf>
    <xf numFmtId="0" fontId="1" fillId="7" borderId="0" applyNumberFormat="0" applyBorder="0" applyAlignment="0" applyProtection="0"/>
    <xf numFmtId="0" fontId="1" fillId="55" borderId="0" applyNumberFormat="0" applyBorder="0" applyProtection="0">
      <alignment horizontal="left"/>
    </xf>
    <xf numFmtId="0" fontId="20" fillId="28" borderId="0" applyNumberFormat="0" applyBorder="0" applyAlignment="0" applyProtection="0"/>
    <xf numFmtId="0" fontId="1" fillId="53" borderId="0" applyNumberFormat="0" applyBorder="0" applyProtection="0">
      <alignment horizontal="left"/>
    </xf>
    <xf numFmtId="0" fontId="1" fillId="53" borderId="0" applyNumberFormat="0" applyBorder="0" applyProtection="0">
      <alignment horizontal="left"/>
    </xf>
    <xf numFmtId="0" fontId="1" fillId="54" borderId="0" applyNumberFormat="0" applyBorder="0" applyProtection="0">
      <alignment horizontal="left"/>
    </xf>
    <xf numFmtId="0" fontId="1" fillId="53" borderId="0" applyNumberFormat="0" applyBorder="0" applyProtection="0">
      <alignment horizontal="left"/>
    </xf>
    <xf numFmtId="0" fontId="1" fillId="54" borderId="0" applyNumberFormat="0" applyBorder="0" applyProtection="0">
      <alignment horizontal="left"/>
    </xf>
    <xf numFmtId="0" fontId="1" fillId="53" borderId="0" applyNumberFormat="0" applyBorder="0" applyProtection="0">
      <alignment horizontal="left"/>
    </xf>
    <xf numFmtId="0" fontId="1" fillId="8" borderId="0" applyNumberFormat="0" applyBorder="0" applyAlignment="0" applyProtection="0"/>
    <xf numFmtId="0" fontId="1" fillId="53" borderId="0" applyNumberFormat="0" applyBorder="0" applyProtection="0">
      <alignment horizontal="left"/>
    </xf>
    <xf numFmtId="0" fontId="20" fillId="31" borderId="0" applyNumberFormat="0" applyBorder="0" applyAlignment="0" applyProtection="0"/>
    <xf numFmtId="0" fontId="1" fillId="57" borderId="0" applyNumberFormat="0" applyBorder="0" applyProtection="0">
      <alignment horizontal="left"/>
    </xf>
    <xf numFmtId="0" fontId="1" fillId="57" borderId="0" applyNumberFormat="0" applyBorder="0" applyProtection="0">
      <alignment horizontal="left"/>
    </xf>
    <xf numFmtId="0" fontId="1" fillId="58" borderId="0" applyNumberFormat="0" applyBorder="0" applyProtection="0">
      <alignment horizontal="left"/>
    </xf>
    <xf numFmtId="0" fontId="1" fillId="57" borderId="0" applyNumberFormat="0" applyBorder="0" applyProtection="0">
      <alignment horizontal="left"/>
    </xf>
    <xf numFmtId="0" fontId="1" fillId="58" borderId="0" applyNumberFormat="0" applyBorder="0" applyProtection="0">
      <alignment horizontal="left"/>
    </xf>
    <xf numFmtId="0" fontId="1" fillId="57" borderId="0" applyNumberFormat="0" applyBorder="0" applyProtection="0">
      <alignment horizontal="left"/>
    </xf>
    <xf numFmtId="0" fontId="1" fillId="9" borderId="0" applyNumberFormat="0" applyBorder="0" applyAlignment="0" applyProtection="0"/>
    <xf numFmtId="0" fontId="1" fillId="57" borderId="0" applyNumberFormat="0" applyBorder="0" applyProtection="0">
      <alignment horizontal="left"/>
    </xf>
    <xf numFmtId="0" fontId="20" fillId="34" borderId="0" applyNumberFormat="0" applyBorder="0" applyAlignment="0" applyProtection="0"/>
    <xf numFmtId="0" fontId="1" fillId="49" borderId="0" applyNumberFormat="0" applyBorder="0" applyProtection="0">
      <alignment horizontal="left"/>
    </xf>
    <xf numFmtId="0" fontId="1" fillId="49" borderId="0" applyNumberFormat="0" applyBorder="0" applyProtection="0">
      <alignment horizontal="left"/>
    </xf>
    <xf numFmtId="0" fontId="1" fillId="50" borderId="0" applyNumberFormat="0" applyBorder="0" applyProtection="0">
      <alignment horizontal="left"/>
    </xf>
    <xf numFmtId="0" fontId="1" fillId="49" borderId="0" applyNumberFormat="0" applyBorder="0" applyProtection="0">
      <alignment horizontal="left"/>
    </xf>
    <xf numFmtId="0" fontId="1" fillId="50" borderId="0" applyNumberFormat="0" applyBorder="0" applyProtection="0">
      <alignment horizontal="left"/>
    </xf>
    <xf numFmtId="0" fontId="1" fillId="49" borderId="0" applyNumberFormat="0" applyBorder="0" applyProtection="0">
      <alignment horizontal="left"/>
    </xf>
    <xf numFmtId="0" fontId="1" fillId="10" borderId="0" applyNumberFormat="0" applyBorder="0" applyAlignment="0" applyProtection="0"/>
    <xf numFmtId="0" fontId="1" fillId="49" borderId="0" applyNumberFormat="0" applyBorder="0" applyProtection="0">
      <alignment horizontal="left"/>
    </xf>
    <xf numFmtId="0" fontId="20" fillId="37" borderId="0" applyNumberFormat="0" applyBorder="0" applyAlignment="0" applyProtection="0"/>
    <xf numFmtId="0" fontId="1" fillId="59" borderId="0" applyNumberFormat="0" applyBorder="0" applyProtection="0">
      <alignment horizontal="left"/>
    </xf>
    <xf numFmtId="0" fontId="1" fillId="59" borderId="0" applyNumberFormat="0" applyBorder="0" applyProtection="0">
      <alignment horizontal="left"/>
    </xf>
    <xf numFmtId="0" fontId="1" fillId="59" borderId="0" applyNumberFormat="0" applyBorder="0" applyProtection="0">
      <alignment horizontal="left"/>
    </xf>
    <xf numFmtId="0" fontId="1" fillId="59" borderId="0" applyNumberFormat="0" applyBorder="0" applyProtection="0">
      <alignment horizontal="left"/>
    </xf>
    <xf numFmtId="0" fontId="1" fillId="5" borderId="0" applyNumberFormat="0" applyBorder="0" applyAlignment="0" applyProtection="0"/>
    <xf numFmtId="0" fontId="1" fillId="59" borderId="0" applyNumberFormat="0" applyBorder="0" applyProtection="0">
      <alignment horizontal="left"/>
    </xf>
    <xf numFmtId="0" fontId="20" fillId="40" borderId="0" applyNumberFormat="0" applyBorder="0" applyAlignment="0" applyProtection="0"/>
    <xf numFmtId="0" fontId="1" fillId="53" borderId="0" applyNumberFormat="0" applyBorder="0" applyProtection="0">
      <alignment horizontal="left"/>
    </xf>
    <xf numFmtId="0" fontId="1" fillId="53" borderId="0" applyNumberFormat="0" applyBorder="0" applyProtection="0">
      <alignment horizontal="left"/>
    </xf>
    <xf numFmtId="0" fontId="1" fillId="54" borderId="0" applyNumberFormat="0" applyBorder="0" applyProtection="0">
      <alignment horizontal="left"/>
    </xf>
    <xf numFmtId="0" fontId="1" fillId="53" borderId="0" applyNumberFormat="0" applyBorder="0" applyProtection="0">
      <alignment horizontal="left"/>
    </xf>
    <xf numFmtId="0" fontId="1" fillId="54" borderId="0" applyNumberFormat="0" applyBorder="0" applyProtection="0">
      <alignment horizontal="left"/>
    </xf>
    <xf numFmtId="0" fontId="1" fillId="53" borderId="0" applyNumberFormat="0" applyBorder="0" applyProtection="0">
      <alignment horizontal="left"/>
    </xf>
    <xf numFmtId="0" fontId="1" fillId="8" borderId="0" applyNumberFormat="0" applyBorder="0" applyAlignment="0" applyProtection="0"/>
    <xf numFmtId="0" fontId="1" fillId="53" borderId="0" applyNumberFormat="0" applyBorder="0" applyProtection="0">
      <alignment horizontal="left"/>
    </xf>
    <xf numFmtId="0" fontId="20" fillId="43" borderId="0" applyNumberFormat="0" applyBorder="0" applyAlignment="0" applyProtection="0"/>
    <xf numFmtId="0" fontId="1" fillId="60" borderId="0" applyNumberFormat="0" applyBorder="0" applyProtection="0">
      <alignment horizontal="left"/>
    </xf>
    <xf numFmtId="0" fontId="1" fillId="60" borderId="0" applyNumberFormat="0" applyBorder="0" applyProtection="0">
      <alignment horizontal="left"/>
    </xf>
    <xf numFmtId="0" fontId="1" fillId="61" borderId="0" applyNumberFormat="0" applyBorder="0" applyProtection="0">
      <alignment horizontal="left"/>
    </xf>
    <xf numFmtId="0" fontId="1" fillId="60" borderId="0" applyNumberFormat="0" applyBorder="0" applyProtection="0">
      <alignment horizontal="left"/>
    </xf>
    <xf numFmtId="0" fontId="1" fillId="61" borderId="0" applyNumberFormat="0" applyBorder="0" applyProtection="0">
      <alignment horizontal="left"/>
    </xf>
    <xf numFmtId="0" fontId="1" fillId="60" borderId="0" applyNumberFormat="0" applyBorder="0" applyProtection="0">
      <alignment horizontal="left"/>
    </xf>
    <xf numFmtId="0" fontId="1" fillId="11" borderId="0" applyNumberFormat="0" applyBorder="0" applyAlignment="0" applyProtection="0"/>
    <xf numFmtId="0" fontId="1" fillId="60" borderId="0" applyNumberFormat="0" applyBorder="0" applyProtection="0">
      <alignment horizontal="left"/>
    </xf>
    <xf numFmtId="0" fontId="40" fillId="29" borderId="0" applyNumberFormat="0" applyBorder="0" applyAlignment="0" applyProtection="0"/>
    <xf numFmtId="0" fontId="3" fillId="53" borderId="0" applyNumberFormat="0" applyBorder="0" applyProtection="0">
      <alignment horizontal="left"/>
    </xf>
    <xf numFmtId="0" fontId="3" fillId="54" borderId="0" applyNumberFormat="0" applyBorder="0" applyProtection="0">
      <alignment horizontal="left"/>
    </xf>
    <xf numFmtId="0" fontId="3" fillId="12" borderId="0" applyNumberFormat="0" applyBorder="0" applyAlignment="0" applyProtection="0"/>
    <xf numFmtId="0" fontId="40" fillId="32" borderId="0" applyNumberFormat="0" applyBorder="0" applyAlignment="0" applyProtection="0"/>
    <xf numFmtId="0" fontId="3" fillId="57" borderId="0" applyNumberFormat="0" applyBorder="0" applyProtection="0">
      <alignment horizontal="left"/>
    </xf>
    <xf numFmtId="0" fontId="3" fillId="58" borderId="0" applyNumberFormat="0" applyBorder="0" applyProtection="0">
      <alignment horizontal="left"/>
    </xf>
    <xf numFmtId="0" fontId="3" fillId="9" borderId="0" applyNumberFormat="0" applyBorder="0" applyAlignment="0" applyProtection="0"/>
    <xf numFmtId="0" fontId="40" fillId="35" borderId="0" applyNumberFormat="0" applyBorder="0" applyAlignment="0" applyProtection="0"/>
    <xf numFmtId="0" fontId="3" fillId="49" borderId="0" applyNumberFormat="0" applyBorder="0" applyProtection="0">
      <alignment horizontal="left"/>
    </xf>
    <xf numFmtId="0" fontId="3" fillId="50" borderId="0" applyNumberFormat="0" applyBorder="0" applyProtection="0">
      <alignment horizontal="left"/>
    </xf>
    <xf numFmtId="0" fontId="3" fillId="10" borderId="0" applyNumberFormat="0" applyBorder="0" applyAlignment="0" applyProtection="0"/>
    <xf numFmtId="0" fontId="40" fillId="38" borderId="0" applyNumberFormat="0" applyBorder="0" applyAlignment="0" applyProtection="0"/>
    <xf numFmtId="0" fontId="3" fillId="62" borderId="0" applyNumberFormat="0" applyBorder="0" applyProtection="0">
      <alignment horizontal="left"/>
    </xf>
    <xf numFmtId="0" fontId="3" fillId="63" borderId="0" applyNumberFormat="0" applyBorder="0" applyProtection="0">
      <alignment horizontal="left"/>
    </xf>
    <xf numFmtId="0" fontId="3" fillId="13" borderId="0" applyNumberFormat="0" applyBorder="0" applyAlignment="0" applyProtection="0"/>
    <xf numFmtId="0" fontId="40" fillId="41" borderId="0" applyNumberFormat="0" applyBorder="0" applyAlignment="0" applyProtection="0"/>
    <xf numFmtId="0" fontId="3" fillId="53" borderId="0" applyNumberFormat="0" applyBorder="0" applyProtection="0">
      <alignment horizontal="left"/>
    </xf>
    <xf numFmtId="0" fontId="3" fillId="54" borderId="0" applyNumberFormat="0" applyBorder="0" applyProtection="0">
      <alignment horizontal="left"/>
    </xf>
    <xf numFmtId="0" fontId="3" fillId="14" borderId="0" applyNumberFormat="0" applyBorder="0" applyAlignment="0" applyProtection="0"/>
    <xf numFmtId="0" fontId="40" fillId="44" borderId="0" applyNumberFormat="0" applyBorder="0" applyAlignment="0" applyProtection="0"/>
    <xf numFmtId="0" fontId="3" fillId="47" borderId="0" applyNumberFormat="0" applyBorder="0" applyProtection="0">
      <alignment horizontal="left"/>
    </xf>
    <xf numFmtId="0" fontId="3" fillId="48" borderId="0" applyNumberFormat="0" applyBorder="0" applyProtection="0">
      <alignment horizontal="left"/>
    </xf>
    <xf numFmtId="0" fontId="3" fillId="15" borderId="0" applyNumberFormat="0" applyBorder="0" applyAlignment="0" applyProtection="0"/>
    <xf numFmtId="0" fontId="1" fillId="0" borderId="0"/>
    <xf numFmtId="0" fontId="1" fillId="0" borderId="0"/>
    <xf numFmtId="167" fontId="60" fillId="0" borderId="0"/>
    <xf numFmtId="0" fontId="1" fillId="0" borderId="0"/>
    <xf numFmtId="0" fontId="1" fillId="0" borderId="0"/>
    <xf numFmtId="0" fontId="61" fillId="0" borderId="0">
      <alignment horizontal="center"/>
    </xf>
    <xf numFmtId="0" fontId="52" fillId="0" borderId="0">
      <alignment horizontal="center"/>
    </xf>
    <xf numFmtId="0" fontId="61" fillId="0" borderId="0">
      <alignment horizontal="center" textRotation="90"/>
    </xf>
    <xf numFmtId="0" fontId="52" fillId="0" borderId="0">
      <alignment horizontal="center" textRotation="90"/>
    </xf>
    <xf numFmtId="0" fontId="62" fillId="0" borderId="0"/>
    <xf numFmtId="0" fontId="53" fillId="0" borderId="0"/>
    <xf numFmtId="168" fontId="62" fillId="0" borderId="0"/>
    <xf numFmtId="170" fontId="53" fillId="0" borderId="0"/>
    <xf numFmtId="0" fontId="63" fillId="0" borderId="0">
      <alignment horizontal="left" vertical="top"/>
    </xf>
    <xf numFmtId="0" fontId="54" fillId="0" borderId="0">
      <alignment horizontal="left" vertical="top"/>
    </xf>
    <xf numFmtId="0" fontId="63" fillId="0" borderId="0">
      <alignment horizontal="right" vertical="top"/>
    </xf>
    <xf numFmtId="0" fontId="54" fillId="0" borderId="0">
      <alignment horizontal="right" vertical="top"/>
    </xf>
    <xf numFmtId="0" fontId="41" fillId="0" borderId="0">
      <alignment horizontal="right" vertical="center"/>
    </xf>
    <xf numFmtId="0" fontId="64" fillId="0" borderId="0">
      <alignment horizontal="right" vertical="center"/>
    </xf>
    <xf numFmtId="0" fontId="41" fillId="0" borderId="0">
      <alignment horizontal="right" vertical="center"/>
    </xf>
    <xf numFmtId="0" fontId="41" fillId="0" borderId="0">
      <alignment horizontal="right" vertical="center"/>
    </xf>
    <xf numFmtId="0" fontId="64" fillId="0" borderId="0">
      <alignment horizontal="right" vertical="center"/>
    </xf>
    <xf numFmtId="0" fontId="41" fillId="0" borderId="0">
      <alignment horizontal="right" vertical="center"/>
    </xf>
    <xf numFmtId="0" fontId="64" fillId="0" borderId="0">
      <alignment horizontal="center" vertical="center"/>
    </xf>
    <xf numFmtId="0" fontId="41" fillId="0" borderId="0">
      <alignment horizontal="center" vertical="center"/>
    </xf>
    <xf numFmtId="0" fontId="51" fillId="0" borderId="0">
      <alignment horizontal="left" vertical="top"/>
    </xf>
    <xf numFmtId="0" fontId="65" fillId="0" borderId="0">
      <alignment horizontal="left" vertical="top"/>
    </xf>
    <xf numFmtId="0" fontId="51" fillId="0" borderId="0">
      <alignment horizontal="left" vertical="top"/>
    </xf>
    <xf numFmtId="0" fontId="51" fillId="0" borderId="0">
      <alignment horizontal="right" vertical="center"/>
    </xf>
    <xf numFmtId="0" fontId="65" fillId="0" borderId="0">
      <alignment horizontal="right" vertical="center"/>
    </xf>
    <xf numFmtId="0" fontId="51" fillId="0" borderId="0">
      <alignment horizontal="right" vertical="center"/>
    </xf>
    <xf numFmtId="0" fontId="65" fillId="0" borderId="0">
      <alignment horizontal="right" vertical="center"/>
    </xf>
    <xf numFmtId="0" fontId="51" fillId="0" borderId="0">
      <alignment horizontal="right" vertical="center"/>
    </xf>
    <xf numFmtId="0" fontId="65" fillId="0" borderId="0">
      <alignment horizontal="center" vertical="center"/>
    </xf>
    <xf numFmtId="0" fontId="51" fillId="0" borderId="0">
      <alignment horizontal="center" vertical="center"/>
    </xf>
    <xf numFmtId="0" fontId="50" fillId="0" borderId="0">
      <alignment horizontal="center" vertical="center"/>
    </xf>
    <xf numFmtId="0" fontId="66" fillId="0" borderId="0">
      <alignment horizontal="center" vertical="center"/>
    </xf>
    <xf numFmtId="0" fontId="50" fillId="0" borderId="0">
      <alignment horizontal="center" vertical="center"/>
    </xf>
    <xf numFmtId="0" fontId="41" fillId="0" borderId="0">
      <alignment horizontal="center" vertical="center"/>
    </xf>
    <xf numFmtId="0" fontId="64" fillId="0" borderId="0">
      <alignment horizontal="center" vertical="center"/>
    </xf>
    <xf numFmtId="0" fontId="41" fillId="0" borderId="0">
      <alignment horizontal="center" vertical="center"/>
    </xf>
    <xf numFmtId="0" fontId="41" fillId="0" borderId="0">
      <alignment horizontal="center" vertical="center"/>
    </xf>
    <xf numFmtId="0" fontId="64" fillId="0" borderId="0">
      <alignment horizontal="center" vertical="center"/>
    </xf>
    <xf numFmtId="0" fontId="41" fillId="0" borderId="0">
      <alignment horizontal="center" vertical="center"/>
    </xf>
    <xf numFmtId="0" fontId="67" fillId="0" borderId="0">
      <alignment horizontal="left"/>
    </xf>
    <xf numFmtId="0" fontId="55" fillId="0" borderId="0">
      <alignment horizontal="left"/>
    </xf>
    <xf numFmtId="0" fontId="41" fillId="0" borderId="0">
      <alignment horizontal="right" vertical="center"/>
    </xf>
    <xf numFmtId="0" fontId="64" fillId="0" borderId="0">
      <alignment horizontal="right" vertical="center"/>
    </xf>
    <xf numFmtId="0" fontId="41" fillId="0" borderId="0">
      <alignment horizontal="right" vertical="center"/>
    </xf>
    <xf numFmtId="0" fontId="41" fillId="0" borderId="0">
      <alignment horizontal="right" vertical="center"/>
    </xf>
    <xf numFmtId="0" fontId="64" fillId="0" borderId="0">
      <alignment horizontal="right" vertical="center"/>
    </xf>
    <xf numFmtId="0" fontId="41" fillId="0" borderId="0">
      <alignment horizontal="right" vertical="center"/>
    </xf>
    <xf numFmtId="0" fontId="64" fillId="0" borderId="0">
      <alignment horizontal="right" vertical="center"/>
    </xf>
    <xf numFmtId="0" fontId="41" fillId="0" borderId="0">
      <alignment horizontal="right" vertical="center"/>
    </xf>
    <xf numFmtId="0" fontId="41" fillId="0" borderId="0">
      <alignment horizontal="left" vertical="center"/>
    </xf>
    <xf numFmtId="0" fontId="64" fillId="0" borderId="0">
      <alignment horizontal="left" vertical="center"/>
    </xf>
    <xf numFmtId="0" fontId="41" fillId="0" borderId="0">
      <alignment horizontal="left" vertical="center"/>
    </xf>
    <xf numFmtId="0" fontId="21" fillId="0" borderId="0"/>
    <xf numFmtId="0" fontId="48" fillId="0" borderId="0" applyNumberFormat="0" applyFill="0" applyBorder="0" applyAlignment="0" applyProtection="0"/>
    <xf numFmtId="0" fontId="3" fillId="64" borderId="0" applyNumberFormat="0" applyBorder="0" applyProtection="0">
      <alignment horizontal="left"/>
    </xf>
    <xf numFmtId="0" fontId="3" fillId="16" borderId="0" applyNumberFormat="0" applyBorder="0" applyAlignment="0" applyProtection="0"/>
    <xf numFmtId="0" fontId="3" fillId="57" borderId="0" applyNumberFormat="0" applyBorder="0" applyProtection="0">
      <alignment horizontal="left"/>
    </xf>
    <xf numFmtId="0" fontId="3" fillId="58" borderId="0" applyNumberFormat="0" applyBorder="0" applyProtection="0">
      <alignment horizontal="left"/>
    </xf>
    <xf numFmtId="0" fontId="3" fillId="17" borderId="0" applyNumberFormat="0" applyBorder="0" applyAlignment="0" applyProtection="0"/>
    <xf numFmtId="0" fontId="3" fillId="65" borderId="0" applyNumberFormat="0" applyBorder="0" applyProtection="0">
      <alignment horizontal="left"/>
    </xf>
    <xf numFmtId="0" fontId="3" fillId="18" borderId="0" applyNumberFormat="0" applyBorder="0" applyAlignment="0" applyProtection="0"/>
    <xf numFmtId="0" fontId="3" fillId="66" borderId="0" applyNumberFormat="0" applyBorder="0" applyProtection="0">
      <alignment horizontal="left"/>
    </xf>
    <xf numFmtId="0" fontId="3" fillId="67" borderId="0" applyNumberFormat="0" applyBorder="0" applyProtection="0">
      <alignment horizontal="left"/>
    </xf>
    <xf numFmtId="0" fontId="3" fillId="13" borderId="0" applyNumberFormat="0" applyBorder="0" applyAlignment="0" applyProtection="0"/>
    <xf numFmtId="0" fontId="3" fillId="64" borderId="0" applyNumberFormat="0" applyBorder="0" applyProtection="0">
      <alignment horizontal="left"/>
    </xf>
    <xf numFmtId="0" fontId="3" fillId="14" borderId="0" applyNumberFormat="0" applyBorder="0" applyAlignment="0" applyProtection="0"/>
    <xf numFmtId="0" fontId="3" fillId="57" borderId="0" applyNumberFormat="0" applyBorder="0" applyProtection="0">
      <alignment horizontal="left"/>
    </xf>
    <xf numFmtId="0" fontId="3" fillId="58" borderId="0" applyNumberFormat="0" applyBorder="0" applyProtection="0">
      <alignment horizontal="left"/>
    </xf>
    <xf numFmtId="0" fontId="3" fillId="19" borderId="0" applyNumberFormat="0" applyBorder="0" applyAlignment="0" applyProtection="0"/>
    <xf numFmtId="0" fontId="10" fillId="51" borderId="14" applyNumberFormat="0" applyProtection="0">
      <alignment horizontal="left"/>
    </xf>
    <xf numFmtId="0" fontId="10" fillId="52" borderId="14" applyNumberFormat="0" applyProtection="0">
      <alignment horizontal="left"/>
    </xf>
    <xf numFmtId="0" fontId="5" fillId="20" borderId="2" applyNumberFormat="0" applyAlignment="0" applyProtection="0"/>
    <xf numFmtId="0" fontId="42" fillId="51" borderId="1" applyNumberFormat="0" applyProtection="0">
      <alignment horizontal="left"/>
    </xf>
    <xf numFmtId="0" fontId="42" fillId="52" borderId="1" applyNumberFormat="0" applyProtection="0">
      <alignment horizontal="left"/>
    </xf>
    <xf numFmtId="0" fontId="6" fillId="20" borderId="1" applyNumberFormat="0" applyAlignment="0" applyProtection="0"/>
    <xf numFmtId="0" fontId="56" fillId="0" borderId="0" applyNumberFormat="0" applyFill="0" applyBorder="0" applyAlignment="0" applyProtection="0"/>
    <xf numFmtId="169" fontId="43" fillId="0" borderId="0" applyFill="0" applyBorder="0" applyProtection="0">
      <alignment horizontal="left"/>
    </xf>
    <xf numFmtId="164" fontId="20" fillId="0" borderId="0" applyFont="0" applyFill="0" applyBorder="0" applyAlignment="0" applyProtection="0"/>
    <xf numFmtId="0" fontId="44" fillId="0" borderId="15" applyNumberFormat="0" applyFill="0" applyProtection="0">
      <alignment horizontal="left"/>
    </xf>
    <xf numFmtId="0" fontId="8" fillId="0" borderId="4" applyNumberFormat="0" applyFill="0" applyAlignment="0" applyProtection="0"/>
    <xf numFmtId="0" fontId="45" fillId="0" borderId="16" applyNumberFormat="0" applyFill="0" applyProtection="0">
      <alignment horizontal="left"/>
    </xf>
    <xf numFmtId="0" fontId="9" fillId="0" borderId="5" applyNumberFormat="0" applyFill="0" applyAlignment="0" applyProtection="0"/>
    <xf numFmtId="0" fontId="10" fillId="0" borderId="17" applyNumberFormat="0" applyFill="0" applyProtection="0">
      <alignment horizontal="left"/>
    </xf>
    <xf numFmtId="0" fontId="10" fillId="0" borderId="6" applyNumberFormat="0" applyFill="0" applyAlignment="0" applyProtection="0"/>
    <xf numFmtId="0" fontId="11" fillId="62" borderId="18" applyNumberFormat="0" applyProtection="0">
      <alignment horizontal="left"/>
    </xf>
    <xf numFmtId="0" fontId="11" fillId="63" borderId="18" applyNumberFormat="0" applyProtection="0">
      <alignment horizontal="left"/>
    </xf>
    <xf numFmtId="0" fontId="11" fillId="21" borderId="7" applyNumberFormat="0" applyAlignment="0" applyProtection="0"/>
    <xf numFmtId="0" fontId="20" fillId="0" borderId="0"/>
    <xf numFmtId="0" fontId="1" fillId="0" borderId="0"/>
    <xf numFmtId="0" fontId="47" fillId="0" borderId="0"/>
    <xf numFmtId="0" fontId="59" fillId="0" borderId="0"/>
    <xf numFmtId="0" fontId="22" fillId="0" borderId="0"/>
    <xf numFmtId="0" fontId="1" fillId="0" borderId="0"/>
    <xf numFmtId="0" fontId="2" fillId="0" borderId="0"/>
    <xf numFmtId="0" fontId="21" fillId="0" borderId="0"/>
    <xf numFmtId="0" fontId="1" fillId="0" borderId="0"/>
    <xf numFmtId="0" fontId="46" fillId="0" borderId="0"/>
    <xf numFmtId="0" fontId="2" fillId="0" borderId="0"/>
    <xf numFmtId="0" fontId="21" fillId="0" borderId="0"/>
    <xf numFmtId="0" fontId="68" fillId="0" borderId="0"/>
    <xf numFmtId="0" fontId="57" fillId="0" borderId="0"/>
    <xf numFmtId="49" fontId="2" fillId="0" borderId="0"/>
    <xf numFmtId="0" fontId="20" fillId="0" borderId="0"/>
    <xf numFmtId="0" fontId="43" fillId="0" borderId="0">
      <alignment horizontal="left"/>
    </xf>
    <xf numFmtId="0" fontId="46" fillId="0" borderId="0"/>
    <xf numFmtId="0" fontId="21" fillId="0" borderId="0"/>
    <xf numFmtId="0" fontId="69" fillId="0" borderId="0"/>
    <xf numFmtId="0" fontId="58" fillId="0" borderId="0"/>
    <xf numFmtId="0" fontId="49" fillId="0" borderId="0"/>
    <xf numFmtId="0" fontId="43" fillId="0" borderId="0"/>
    <xf numFmtId="0" fontId="1" fillId="0" borderId="0"/>
    <xf numFmtId="0" fontId="14" fillId="68" borderId="0" applyNumberFormat="0" applyBorder="0" applyProtection="0">
      <alignment horizontal="left"/>
    </xf>
    <xf numFmtId="0" fontId="14" fillId="69" borderId="0" applyNumberFormat="0" applyBorder="0" applyProtection="0">
      <alignment horizontal="left"/>
    </xf>
    <xf numFmtId="0" fontId="14" fillId="3" borderId="0" applyNumberFormat="0" applyBorder="0" applyAlignment="0" applyProtection="0"/>
    <xf numFmtId="0" fontId="43" fillId="60" borderId="8" applyNumberFormat="0" applyProtection="0">
      <alignment horizontal="left"/>
    </xf>
    <xf numFmtId="0" fontId="43" fillId="61" borderId="8" applyNumberFormat="0" applyProtection="0">
      <alignment horizontal="left"/>
    </xf>
    <xf numFmtId="0" fontId="1" fillId="23" borderId="8" applyNumberFormat="0" applyFont="0" applyAlignment="0" applyProtection="0"/>
    <xf numFmtId="9" fontId="2" fillId="0" borderId="0" applyFont="0" applyFill="0" applyBorder="0" applyAlignment="0" applyProtection="0"/>
    <xf numFmtId="0" fontId="46" fillId="0" borderId="0"/>
    <xf numFmtId="9" fontId="1" fillId="0" borderId="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ill="0" applyBorder="0" applyAlignment="0" applyProtection="0"/>
    <xf numFmtId="0" fontId="17" fillId="0" borderId="19" applyNumberFormat="0" applyFill="0" applyProtection="0">
      <alignment horizontal="left"/>
    </xf>
    <xf numFmtId="0" fontId="16" fillId="0" borderId="9" applyNumberFormat="0" applyFill="0" applyAlignment="0" applyProtection="0"/>
    <xf numFmtId="0" fontId="17" fillId="0" borderId="0" applyNumberFormat="0" applyFill="0" applyBorder="0" applyProtection="0">
      <alignment horizontal="left"/>
    </xf>
    <xf numFmtId="0" fontId="17" fillId="0" borderId="0" applyNumberFormat="0" applyFill="0" applyBorder="0" applyAlignment="0" applyProtection="0"/>
    <xf numFmtId="166" fontId="20" fillId="0" borderId="0" applyFont="0" applyFill="0" applyBorder="0" applyAlignment="0" applyProtection="0"/>
    <xf numFmtId="166" fontId="22" fillId="0" borderId="0" applyFont="0" applyFill="0" applyBorder="0" applyAlignment="0" applyProtection="0"/>
    <xf numFmtId="171" fontId="1" fillId="0" borderId="0" applyFill="0" applyBorder="0" applyAlignment="0" applyProtection="0"/>
    <xf numFmtId="171" fontId="1" fillId="0" borderId="0" applyFill="0" applyBorder="0" applyAlignment="0" applyProtection="0"/>
    <xf numFmtId="166" fontId="20" fillId="0" borderId="0" applyFont="0" applyFill="0" applyBorder="0" applyAlignment="0" applyProtection="0"/>
    <xf numFmtId="171" fontId="1" fillId="0" borderId="0" applyFill="0" applyBorder="0" applyAlignment="0" applyProtection="0"/>
    <xf numFmtId="0" fontId="18" fillId="49" borderId="0" applyNumberFormat="0" applyBorder="0" applyProtection="0">
      <alignment horizontal="left"/>
    </xf>
    <xf numFmtId="0" fontId="18" fillId="50" borderId="0" applyNumberFormat="0" applyBorder="0" applyProtection="0">
      <alignment horizontal="left"/>
    </xf>
    <xf numFmtId="0" fontId="18" fillId="4" borderId="0" applyNumberFormat="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9" fontId="20" fillId="0" borderId="0" applyFont="0" applyFill="0" applyBorder="0" applyAlignment="0" applyProtection="0"/>
  </cellStyleXfs>
  <cellXfs count="281">
    <xf numFmtId="0" fontId="0" fillId="0" borderId="0" xfId="0"/>
    <xf numFmtId="0" fontId="79" fillId="25" borderId="0" xfId="0" applyFont="1" applyFill="1" applyAlignment="1">
      <alignment horizontal="center" wrapText="1"/>
    </xf>
    <xf numFmtId="0" fontId="19" fillId="25" borderId="0" xfId="0" applyFont="1" applyFill="1" applyAlignment="1">
      <alignment horizontal="center" vertical="center" wrapText="1"/>
    </xf>
    <xf numFmtId="0" fontId="19" fillId="25" borderId="0" xfId="0" applyFont="1" applyFill="1" applyAlignment="1">
      <alignment horizontal="left" vertical="center" wrapText="1"/>
    </xf>
    <xf numFmtId="0" fontId="19" fillId="25" borderId="0" xfId="0" applyFont="1" applyFill="1" applyAlignment="1">
      <alignment horizontal="justify" vertical="center" wrapText="1"/>
    </xf>
    <xf numFmtId="0" fontId="80" fillId="25" borderId="0" xfId="0" applyFont="1" applyFill="1" applyAlignment="1">
      <alignment horizontal="left" vertical="center" wrapText="1"/>
    </xf>
    <xf numFmtId="0" fontId="19" fillId="0" borderId="0" xfId="0" applyFont="1" applyAlignment="1">
      <alignment horizontal="center" vertical="center" wrapText="1"/>
    </xf>
    <xf numFmtId="0" fontId="28" fillId="0" borderId="0" xfId="0" applyFont="1"/>
    <xf numFmtId="0" fontId="19" fillId="0" borderId="0" xfId="0" applyFont="1"/>
    <xf numFmtId="0" fontId="28" fillId="25" borderId="0" xfId="0" applyFont="1" applyFill="1"/>
    <xf numFmtId="0" fontId="78" fillId="25" borderId="13" xfId="0" applyFont="1" applyFill="1" applyBorder="1" applyAlignment="1">
      <alignment horizontal="right"/>
    </xf>
    <xf numFmtId="0" fontId="78" fillId="25" borderId="0" xfId="0" applyFont="1" applyFill="1" applyAlignment="1">
      <alignment horizontal="right"/>
    </xf>
    <xf numFmtId="0" fontId="76" fillId="0" borderId="0" xfId="0" applyFont="1"/>
    <xf numFmtId="0" fontId="19" fillId="25" borderId="13" xfId="0" applyFont="1" applyFill="1" applyBorder="1"/>
    <xf numFmtId="0" fontId="19" fillId="25" borderId="0" xfId="0" applyFont="1" applyFill="1"/>
    <xf numFmtId="0" fontId="78" fillId="25" borderId="0" xfId="0" applyFont="1" applyFill="1" applyAlignment="1">
      <alignment horizontal="center"/>
    </xf>
    <xf numFmtId="0" fontId="19" fillId="0" borderId="0" xfId="0" applyFont="1" applyAlignment="1">
      <alignment wrapText="1"/>
    </xf>
    <xf numFmtId="0" fontId="33" fillId="0" borderId="0" xfId="0" applyFont="1" applyAlignment="1">
      <alignment vertical="center" wrapText="1"/>
    </xf>
    <xf numFmtId="0" fontId="19" fillId="25" borderId="0" xfId="0" applyFont="1" applyFill="1" applyAlignment="1">
      <alignment wrapText="1"/>
    </xf>
    <xf numFmtId="0" fontId="78" fillId="25" borderId="0" xfId="0" applyFont="1" applyFill="1"/>
    <xf numFmtId="0" fontId="19" fillId="25" borderId="0" xfId="0" applyFont="1" applyFill="1" applyAlignment="1">
      <alignment vertical="center"/>
    </xf>
    <xf numFmtId="0" fontId="87" fillId="25" borderId="0" xfId="0" applyFont="1" applyFill="1" applyAlignment="1">
      <alignment horizontal="right" vertical="center" wrapText="1"/>
    </xf>
    <xf numFmtId="0" fontId="88" fillId="25" borderId="0" xfId="0" applyFont="1" applyFill="1" applyAlignment="1">
      <alignment horizontal="center" vertical="top" wrapText="1"/>
    </xf>
    <xf numFmtId="2" fontId="24" fillId="71" borderId="10" xfId="0" applyNumberFormat="1" applyFont="1" applyFill="1" applyBorder="1" applyAlignment="1" applyProtection="1">
      <alignment horizontal="center" vertical="center" wrapText="1"/>
      <protection locked="0"/>
    </xf>
    <xf numFmtId="0" fontId="19" fillId="0" borderId="0" xfId="0" applyFont="1" applyAlignment="1">
      <alignment horizontal="center"/>
    </xf>
    <xf numFmtId="4" fontId="19" fillId="0" borderId="0" xfId="0" applyNumberFormat="1" applyFont="1"/>
    <xf numFmtId="0" fontId="19" fillId="25" borderId="0" xfId="0" applyFont="1" applyFill="1" applyAlignment="1">
      <alignment horizontal="center"/>
    </xf>
    <xf numFmtId="2" fontId="35" fillId="0" borderId="10" xfId="0" applyNumberFormat="1" applyFont="1" applyBorder="1" applyAlignment="1">
      <alignment horizontal="center" vertical="center" wrapText="1"/>
    </xf>
    <xf numFmtId="0" fontId="30" fillId="0" borderId="10" xfId="0" applyFont="1" applyBorder="1" applyAlignment="1">
      <alignment horizontal="center" vertical="center" wrapText="1"/>
    </xf>
    <xf numFmtId="2" fontId="19" fillId="71" borderId="10" xfId="0" applyNumberFormat="1" applyFont="1" applyFill="1" applyBorder="1" applyAlignment="1" applyProtection="1">
      <alignment horizontal="center" vertical="center" wrapText="1"/>
      <protection locked="0"/>
    </xf>
    <xf numFmtId="172" fontId="70" fillId="73" borderId="10" xfId="0" applyNumberFormat="1" applyFont="1" applyFill="1" applyBorder="1" applyAlignment="1" applyProtection="1">
      <alignment vertical="center"/>
      <protection locked="0"/>
    </xf>
    <xf numFmtId="172" fontId="19" fillId="73" borderId="10" xfId="0" applyNumberFormat="1" applyFont="1" applyFill="1" applyBorder="1" applyAlignment="1" applyProtection="1">
      <alignment vertical="center"/>
      <protection locked="0"/>
    </xf>
    <xf numFmtId="172" fontId="70" fillId="73" borderId="10" xfId="0" applyNumberFormat="1" applyFont="1" applyFill="1" applyBorder="1" applyAlignment="1" applyProtection="1">
      <alignment horizontal="right" vertical="center" wrapText="1"/>
      <protection locked="0"/>
    </xf>
    <xf numFmtId="172" fontId="91" fillId="73" borderId="10" xfId="0" applyNumberFormat="1" applyFont="1" applyFill="1" applyBorder="1" applyAlignment="1" applyProtection="1">
      <alignment horizontal="right" vertical="center" wrapText="1"/>
      <protection locked="0"/>
    </xf>
    <xf numFmtId="2" fontId="35" fillId="0" borderId="0" xfId="0" applyNumberFormat="1" applyFont="1" applyAlignment="1">
      <alignment horizontal="center" vertical="center" wrapText="1"/>
    </xf>
    <xf numFmtId="4" fontId="77" fillId="0" borderId="10" xfId="0" applyNumberFormat="1" applyFont="1" applyBorder="1"/>
    <xf numFmtId="4" fontId="92" fillId="0" borderId="10" xfId="0" applyNumberFormat="1" applyFont="1" applyBorder="1" applyAlignment="1">
      <alignment horizontal="center"/>
    </xf>
    <xf numFmtId="4" fontId="77" fillId="0" borderId="10" xfId="0" applyNumberFormat="1" applyFont="1" applyBorder="1" applyAlignment="1">
      <alignment horizontal="center"/>
    </xf>
    <xf numFmtId="4" fontId="92" fillId="25" borderId="10" xfId="336" applyNumberFormat="1" applyFont="1" applyFill="1" applyBorder="1" applyAlignment="1" applyProtection="1">
      <alignment horizontal="center"/>
    </xf>
    <xf numFmtId="4" fontId="19" fillId="78" borderId="10" xfId="0" applyNumberFormat="1" applyFont="1" applyFill="1" applyBorder="1" applyProtection="1">
      <protection locked="0"/>
    </xf>
    <xf numFmtId="0" fontId="19" fillId="0" borderId="0" xfId="0" applyFont="1" applyAlignment="1">
      <alignment vertical="center"/>
    </xf>
    <xf numFmtId="4" fontId="92" fillId="0" borderId="10" xfId="0" applyNumberFormat="1" applyFont="1" applyBorder="1"/>
    <xf numFmtId="0" fontId="0" fillId="0" borderId="0" xfId="0" applyAlignment="1">
      <alignment vertical="center"/>
    </xf>
    <xf numFmtId="173" fontId="0" fillId="0" borderId="0" xfId="0" applyNumberFormat="1" applyAlignment="1">
      <alignment horizontal="left" vertical="center"/>
    </xf>
    <xf numFmtId="0" fontId="19" fillId="25" borderId="0" xfId="0" applyFont="1" applyFill="1" applyAlignment="1">
      <alignment horizontal="center" vertical="center"/>
    </xf>
    <xf numFmtId="0" fontId="19" fillId="0" borderId="0" xfId="0" applyFont="1" applyAlignment="1">
      <alignment horizontal="center" vertical="center"/>
    </xf>
    <xf numFmtId="0" fontId="0" fillId="0" borderId="0" xfId="0" applyAlignment="1">
      <alignment horizontal="center" vertical="center"/>
    </xf>
    <xf numFmtId="4" fontId="0" fillId="0" borderId="0" xfId="0" applyNumberFormat="1" applyAlignment="1">
      <alignment vertical="center"/>
    </xf>
    <xf numFmtId="4" fontId="0" fillId="0" borderId="0" xfId="0" applyNumberFormat="1" applyAlignment="1">
      <alignment horizontal="center" vertical="center"/>
    </xf>
    <xf numFmtId="0" fontId="19" fillId="0" borderId="10" xfId="0" applyFont="1" applyBorder="1" applyAlignment="1">
      <alignment horizontal="center" vertical="center" wrapText="1"/>
    </xf>
    <xf numFmtId="0" fontId="70" fillId="0" borderId="10" xfId="0" applyFont="1" applyBorder="1" applyAlignment="1">
      <alignment horizontal="center" vertical="center" wrapText="1"/>
    </xf>
    <xf numFmtId="9" fontId="92" fillId="25" borderId="10" xfId="336" applyFont="1" applyFill="1" applyBorder="1" applyAlignment="1" applyProtection="1">
      <alignment horizontal="center"/>
    </xf>
    <xf numFmtId="2" fontId="19" fillId="0" borderId="0" xfId="0" applyNumberFormat="1" applyFont="1" applyAlignment="1">
      <alignment wrapText="1"/>
    </xf>
    <xf numFmtId="2" fontId="19" fillId="25" borderId="0" xfId="0" applyNumberFormat="1" applyFont="1" applyFill="1" applyAlignment="1">
      <alignment wrapText="1"/>
    </xf>
    <xf numFmtId="2" fontId="30" fillId="70" borderId="10" xfId="0" applyNumberFormat="1" applyFont="1" applyFill="1" applyBorder="1" applyAlignment="1">
      <alignment horizontal="center" vertical="center" wrapText="1"/>
    </xf>
    <xf numFmtId="0" fontId="31" fillId="25" borderId="10" xfId="0" applyFont="1" applyFill="1" applyBorder="1" applyAlignment="1">
      <alignment horizontal="center" vertical="center" wrapText="1"/>
    </xf>
    <xf numFmtId="0" fontId="31" fillId="0" borderId="10" xfId="0" applyFont="1" applyBorder="1" applyAlignment="1">
      <alignment horizontal="justify" vertical="center" wrapText="1"/>
    </xf>
    <xf numFmtId="2" fontId="29" fillId="0" borderId="10" xfId="0" applyNumberFormat="1" applyFont="1" applyBorder="1" applyAlignment="1">
      <alignment horizontal="center" vertical="center" wrapText="1"/>
    </xf>
    <xf numFmtId="2" fontId="24" fillId="25" borderId="10" xfId="0" applyNumberFormat="1" applyFont="1" applyFill="1" applyBorder="1" applyAlignment="1">
      <alignment horizontal="justify" vertical="center" wrapText="1"/>
    </xf>
    <xf numFmtId="2" fontId="30" fillId="25" borderId="10" xfId="0" applyNumberFormat="1" applyFont="1" applyFill="1" applyBorder="1" applyAlignment="1">
      <alignment horizontal="center" vertical="center" wrapText="1"/>
    </xf>
    <xf numFmtId="4" fontId="86" fillId="25" borderId="10" xfId="0" applyNumberFormat="1" applyFont="1" applyFill="1" applyBorder="1" applyAlignment="1">
      <alignment horizontal="center" vertical="center" wrapText="1"/>
    </xf>
    <xf numFmtId="2" fontId="24" fillId="25" borderId="10" xfId="0" applyNumberFormat="1" applyFont="1" applyFill="1" applyBorder="1" applyAlignment="1">
      <alignment vertical="center" wrapText="1"/>
    </xf>
    <xf numFmtId="2" fontId="29" fillId="25" borderId="10" xfId="0" applyNumberFormat="1" applyFont="1" applyFill="1" applyBorder="1" applyAlignment="1">
      <alignment horizontal="center" vertical="center" wrapText="1"/>
    </xf>
    <xf numFmtId="2" fontId="24" fillId="25" borderId="10" xfId="0" applyNumberFormat="1" applyFont="1" applyFill="1" applyBorder="1" applyAlignment="1">
      <alignment horizontal="center" vertical="center" wrapText="1"/>
    </xf>
    <xf numFmtId="2" fontId="30" fillId="0" borderId="10" xfId="0" applyNumberFormat="1" applyFont="1" applyBorder="1" applyAlignment="1">
      <alignment horizontal="center" vertical="center" wrapText="1"/>
    </xf>
    <xf numFmtId="4" fontId="24" fillId="25" borderId="10" xfId="0" applyNumberFormat="1" applyFont="1" applyFill="1" applyBorder="1" applyAlignment="1">
      <alignment horizontal="center" vertical="center" wrapText="1"/>
    </xf>
    <xf numFmtId="2" fontId="28" fillId="25" borderId="10" xfId="0" applyNumberFormat="1" applyFont="1" applyFill="1" applyBorder="1" applyAlignment="1">
      <alignment horizontal="center" vertical="center" wrapText="1"/>
    </xf>
    <xf numFmtId="2" fontId="35" fillId="25" borderId="10" xfId="0" applyNumberFormat="1" applyFont="1" applyFill="1" applyBorder="1" applyAlignment="1">
      <alignment horizontal="center" vertical="center" wrapText="1"/>
    </xf>
    <xf numFmtId="2" fontId="24" fillId="25" borderId="10" xfId="0" applyNumberFormat="1" applyFont="1" applyFill="1" applyBorder="1" applyAlignment="1">
      <alignment horizontal="justify" wrapText="1"/>
    </xf>
    <xf numFmtId="2" fontId="24" fillId="0" borderId="10" xfId="0" applyNumberFormat="1" applyFont="1" applyBorder="1" applyAlignment="1">
      <alignment horizontal="justify" vertical="center" wrapText="1"/>
    </xf>
    <xf numFmtId="0" fontId="30" fillId="25" borderId="10" xfId="0" applyFont="1" applyFill="1" applyBorder="1" applyAlignment="1">
      <alignment horizontal="center" vertical="center" wrapText="1"/>
    </xf>
    <xf numFmtId="0" fontId="29" fillId="0" borderId="10" xfId="0" applyFont="1" applyBorder="1" applyAlignment="1">
      <alignment horizontal="center" vertical="center" wrapText="1"/>
    </xf>
    <xf numFmtId="3" fontId="24" fillId="25" borderId="10" xfId="0" applyNumberFormat="1" applyFont="1" applyFill="1" applyBorder="1" applyAlignment="1">
      <alignment horizontal="center" vertical="center" wrapText="1"/>
    </xf>
    <xf numFmtId="172" fontId="24" fillId="25" borderId="10" xfId="0" applyNumberFormat="1" applyFont="1" applyFill="1" applyBorder="1" applyAlignment="1">
      <alignment horizontal="center" vertical="center" wrapText="1"/>
    </xf>
    <xf numFmtId="2" fontId="35" fillId="0" borderId="0" xfId="0" applyNumberFormat="1" applyFont="1" applyAlignment="1">
      <alignment wrapText="1"/>
    </xf>
    <xf numFmtId="2" fontId="38" fillId="0" borderId="0" xfId="0" applyNumberFormat="1" applyFont="1" applyAlignment="1">
      <alignment horizontal="center" wrapText="1"/>
    </xf>
    <xf numFmtId="2" fontId="39" fillId="0" borderId="0" xfId="0" applyNumberFormat="1" applyFont="1" applyAlignment="1">
      <alignment horizontal="center" vertical="center" wrapText="1"/>
    </xf>
    <xf numFmtId="2" fontId="35" fillId="0" borderId="0" xfId="0" applyNumberFormat="1" applyFont="1" applyAlignment="1">
      <alignment horizontal="center" wrapText="1"/>
    </xf>
    <xf numFmtId="2" fontId="19" fillId="0" borderId="0" xfId="0" applyNumberFormat="1" applyFont="1" applyAlignment="1">
      <alignment horizontal="center" wrapText="1"/>
    </xf>
    <xf numFmtId="2" fontId="39" fillId="0" borderId="0" xfId="0" applyNumberFormat="1" applyFont="1" applyAlignment="1">
      <alignment wrapText="1"/>
    </xf>
    <xf numFmtId="2" fontId="37" fillId="0" borderId="0" xfId="0" applyNumberFormat="1" applyFont="1" applyAlignment="1">
      <alignment horizontal="center" wrapText="1"/>
    </xf>
    <xf numFmtId="0" fontId="103" fillId="25" borderId="0" xfId="0" applyFont="1" applyFill="1" applyAlignment="1">
      <alignment vertical="center"/>
    </xf>
    <xf numFmtId="4" fontId="82" fillId="25" borderId="10" xfId="0" applyNumberFormat="1" applyFont="1" applyFill="1" applyBorder="1" applyAlignment="1">
      <alignment horizontal="center" vertical="center" wrapText="1"/>
    </xf>
    <xf numFmtId="2" fontId="86" fillId="25" borderId="10" xfId="0" applyNumberFormat="1" applyFont="1" applyFill="1" applyBorder="1" applyAlignment="1">
      <alignment horizontal="center" vertical="center" wrapText="1"/>
    </xf>
    <xf numFmtId="4" fontId="92" fillId="0" borderId="23" xfId="0" applyNumberFormat="1" applyFont="1" applyBorder="1"/>
    <xf numFmtId="173" fontId="19" fillId="0" borderId="22" xfId="0" applyNumberFormat="1" applyFont="1" applyBorder="1" applyAlignment="1">
      <alignment horizontal="left" vertical="center" wrapText="1"/>
    </xf>
    <xf numFmtId="173" fontId="92" fillId="0" borderId="22" xfId="0" applyNumberFormat="1" applyFont="1" applyBorder="1" applyAlignment="1">
      <alignment horizontal="left" vertical="center" wrapText="1"/>
    </xf>
    <xf numFmtId="0" fontId="35" fillId="0" borderId="26" xfId="0" applyFont="1" applyBorder="1" applyAlignment="1">
      <alignment horizontal="center" vertical="center"/>
    </xf>
    <xf numFmtId="0" fontId="35" fillId="0" borderId="24" xfId="0" applyFont="1" applyBorder="1" applyAlignment="1">
      <alignment horizontal="center" vertical="center"/>
    </xf>
    <xf numFmtId="0" fontId="35" fillId="0" borderId="24" xfId="0" applyFont="1" applyBorder="1" applyAlignment="1">
      <alignment horizontal="center" vertical="center" wrapText="1"/>
    </xf>
    <xf numFmtId="0" fontId="35" fillId="0" borderId="25" xfId="0" applyFont="1" applyBorder="1" applyAlignment="1">
      <alignment horizontal="center" vertical="center" wrapText="1"/>
    </xf>
    <xf numFmtId="173" fontId="92" fillId="0" borderId="27" xfId="0" applyNumberFormat="1" applyFont="1" applyBorder="1" applyAlignment="1">
      <alignment horizontal="left" vertical="center" wrapText="1"/>
    </xf>
    <xf numFmtId="0" fontId="70" fillId="0" borderId="23" xfId="0" applyFont="1" applyBorder="1" applyAlignment="1">
      <alignment horizontal="center" vertical="center" wrapText="1"/>
    </xf>
    <xf numFmtId="4" fontId="77" fillId="0" borderId="23" xfId="0" applyNumberFormat="1" applyFont="1" applyBorder="1"/>
    <xf numFmtId="4" fontId="92" fillId="0" borderId="23" xfId="0" applyNumberFormat="1" applyFont="1" applyBorder="1" applyAlignment="1">
      <alignment horizontal="center"/>
    </xf>
    <xf numFmtId="4" fontId="77" fillId="0" borderId="23" xfId="0" applyNumberFormat="1" applyFont="1" applyBorder="1" applyAlignment="1">
      <alignment horizontal="center"/>
    </xf>
    <xf numFmtId="4" fontId="19" fillId="78" borderId="23" xfId="0" applyNumberFormat="1" applyFont="1" applyFill="1" applyBorder="1" applyProtection="1">
      <protection locked="0"/>
    </xf>
    <xf numFmtId="9" fontId="92" fillId="80" borderId="10" xfId="336" applyFont="1" applyFill="1" applyBorder="1" applyAlignment="1" applyProtection="1">
      <alignment horizontal="center"/>
    </xf>
    <xf numFmtId="4" fontId="92" fillId="80" borderId="10" xfId="336" applyNumberFormat="1" applyFont="1" applyFill="1" applyBorder="1" applyAlignment="1" applyProtection="1">
      <alignment horizontal="center"/>
    </xf>
    <xf numFmtId="9" fontId="92" fillId="80" borderId="23" xfId="336" applyFont="1" applyFill="1" applyBorder="1" applyAlignment="1" applyProtection="1">
      <alignment horizontal="center"/>
    </xf>
    <xf numFmtId="4" fontId="92" fillId="80" borderId="23" xfId="336" applyNumberFormat="1" applyFont="1" applyFill="1" applyBorder="1" applyAlignment="1" applyProtection="1">
      <alignment horizontal="center"/>
    </xf>
    <xf numFmtId="9" fontId="92" fillId="81" borderId="0" xfId="336" applyFont="1" applyFill="1" applyBorder="1" applyAlignment="1" applyProtection="1">
      <alignment horizontal="center"/>
    </xf>
    <xf numFmtId="4" fontId="92" fillId="81" borderId="0" xfId="336" applyNumberFormat="1" applyFont="1" applyFill="1" applyBorder="1" applyAlignment="1" applyProtection="1">
      <alignment horizontal="center"/>
    </xf>
    <xf numFmtId="4" fontId="92" fillId="78" borderId="10" xfId="0" applyNumberFormat="1" applyFont="1" applyFill="1" applyBorder="1" applyProtection="1">
      <protection locked="0"/>
    </xf>
    <xf numFmtId="173" fontId="77" fillId="80" borderId="10" xfId="0" applyNumberFormat="1" applyFont="1" applyFill="1" applyBorder="1" applyAlignment="1">
      <alignment horizontal="left" vertical="center" wrapText="1"/>
    </xf>
    <xf numFmtId="0" fontId="70" fillId="80" borderId="10" xfId="0" applyFont="1" applyFill="1" applyBorder="1" applyAlignment="1">
      <alignment horizontal="center" vertical="center" wrapText="1"/>
    </xf>
    <xf numFmtId="4" fontId="92" fillId="80" borderId="10" xfId="0" applyNumberFormat="1" applyFont="1" applyFill="1" applyBorder="1" applyAlignment="1">
      <alignment horizontal="center"/>
    </xf>
    <xf numFmtId="4" fontId="77" fillId="80" borderId="10" xfId="0" applyNumberFormat="1" applyFont="1" applyFill="1" applyBorder="1" applyAlignment="1">
      <alignment horizontal="center"/>
    </xf>
    <xf numFmtId="4" fontId="92" fillId="78" borderId="10" xfId="0" applyNumberFormat="1" applyFont="1" applyFill="1" applyBorder="1" applyAlignment="1">
      <alignment horizontal="center"/>
    </xf>
    <xf numFmtId="4" fontId="92" fillId="80" borderId="10" xfId="0" applyNumberFormat="1" applyFont="1" applyFill="1" applyBorder="1" applyAlignment="1">
      <alignment horizontal="right"/>
    </xf>
    <xf numFmtId="173" fontId="77" fillId="0" borderId="10" xfId="0" applyNumberFormat="1" applyFont="1" applyBorder="1" applyAlignment="1">
      <alignment horizontal="left" vertical="center" wrapText="1"/>
    </xf>
    <xf numFmtId="4" fontId="92" fillId="25" borderId="10" xfId="0" applyNumberFormat="1" applyFont="1" applyFill="1" applyBorder="1" applyAlignment="1">
      <alignment horizontal="center"/>
    </xf>
    <xf numFmtId="4" fontId="77" fillId="25" borderId="10" xfId="0" applyNumberFormat="1" applyFont="1" applyFill="1" applyBorder="1" applyAlignment="1">
      <alignment horizontal="center"/>
    </xf>
    <xf numFmtId="4" fontId="92" fillId="0" borderId="10" xfId="0" applyNumberFormat="1" applyFont="1" applyBorder="1" applyAlignment="1">
      <alignment horizontal="right"/>
    </xf>
    <xf numFmtId="4" fontId="77" fillId="25" borderId="10" xfId="0" applyNumberFormat="1" applyFont="1" applyFill="1" applyBorder="1"/>
    <xf numFmtId="4" fontId="77" fillId="80" borderId="10" xfId="0" applyNumberFormat="1" applyFont="1" applyFill="1" applyBorder="1"/>
    <xf numFmtId="4" fontId="92" fillId="80" borderId="10" xfId="0" applyNumberFormat="1" applyFont="1" applyFill="1" applyBorder="1"/>
    <xf numFmtId="0" fontId="37" fillId="72" borderId="10" xfId="0" applyFont="1" applyFill="1" applyBorder="1" applyAlignment="1">
      <alignment vertical="center" wrapText="1"/>
    </xf>
    <xf numFmtId="0" fontId="101" fillId="25" borderId="10" xfId="0" applyFont="1" applyFill="1" applyBorder="1" applyAlignment="1">
      <alignment horizontal="center" vertical="center" wrapText="1"/>
    </xf>
    <xf numFmtId="172" fontId="93" fillId="25" borderId="10" xfId="0" applyNumberFormat="1" applyFont="1" applyFill="1" applyBorder="1" applyAlignment="1">
      <alignment horizontal="center" vertical="center"/>
    </xf>
    <xf numFmtId="0" fontId="19" fillId="0" borderId="10" xfId="0" applyFont="1" applyBorder="1" applyAlignment="1">
      <alignment horizontal="center" vertical="center"/>
    </xf>
    <xf numFmtId="0" fontId="37" fillId="25" borderId="10" xfId="0" applyFont="1" applyFill="1" applyBorder="1" applyAlignment="1">
      <alignment vertical="center" wrapText="1"/>
    </xf>
    <xf numFmtId="0" fontId="36" fillId="72" borderId="10" xfId="0" applyFont="1" applyFill="1" applyBorder="1" applyAlignment="1">
      <alignment vertical="center" wrapText="1"/>
    </xf>
    <xf numFmtId="0" fontId="73" fillId="74" borderId="10" xfId="0" applyFont="1" applyFill="1" applyBorder="1" applyAlignment="1">
      <alignment vertical="center" wrapText="1"/>
    </xf>
    <xf numFmtId="0" fontId="102" fillId="74" borderId="10" xfId="0" applyFont="1" applyFill="1" applyBorder="1" applyAlignment="1">
      <alignment horizontal="center" vertical="center" wrapText="1"/>
    </xf>
    <xf numFmtId="172" fontId="91" fillId="76" borderId="10" xfId="0" applyNumberFormat="1" applyFont="1" applyFill="1" applyBorder="1" applyAlignment="1">
      <alignment horizontal="right" vertical="center" wrapText="1"/>
    </xf>
    <xf numFmtId="0" fontId="73" fillId="76" borderId="10" xfId="0" applyFont="1" applyFill="1" applyBorder="1" applyAlignment="1">
      <alignment vertical="center" wrapText="1"/>
    </xf>
    <xf numFmtId="0" fontId="101" fillId="76" borderId="10" xfId="0" applyFont="1" applyFill="1" applyBorder="1" applyAlignment="1">
      <alignment horizontal="center" vertical="center" wrapText="1"/>
    </xf>
    <xf numFmtId="172" fontId="70" fillId="76" borderId="10" xfId="0" applyNumberFormat="1" applyFont="1" applyFill="1" applyBorder="1" applyAlignment="1">
      <alignment vertical="center"/>
    </xf>
    <xf numFmtId="0" fontId="70" fillId="72" borderId="10" xfId="0" applyFont="1" applyFill="1" applyBorder="1" applyAlignment="1">
      <alignment horizontal="justify" vertical="center" wrapText="1"/>
    </xf>
    <xf numFmtId="4" fontId="70" fillId="25" borderId="10" xfId="0" applyNumberFormat="1" applyFont="1" applyFill="1" applyBorder="1" applyAlignment="1">
      <alignment horizontal="justify" vertical="center" wrapText="1"/>
    </xf>
    <xf numFmtId="4" fontId="70" fillId="72" borderId="10" xfId="0" applyNumberFormat="1" applyFont="1" applyFill="1" applyBorder="1" applyAlignment="1">
      <alignment horizontal="justify" vertical="center" wrapText="1"/>
    </xf>
    <xf numFmtId="0" fontId="70" fillId="25" borderId="10" xfId="0" applyFont="1" applyFill="1" applyBorder="1" applyAlignment="1">
      <alignment horizontal="justify" vertical="center" wrapText="1"/>
    </xf>
    <xf numFmtId="0" fontId="37" fillId="72" borderId="10" xfId="0" applyFont="1" applyFill="1" applyBorder="1" applyAlignment="1">
      <alignment horizontal="justify" vertical="center" wrapText="1"/>
    </xf>
    <xf numFmtId="0" fontId="37" fillId="25" borderId="10" xfId="0" applyFont="1" applyFill="1" applyBorder="1" applyAlignment="1">
      <alignment horizontal="justify" vertical="center" wrapText="1"/>
    </xf>
    <xf numFmtId="0" fontId="73" fillId="76" borderId="10" xfId="0" applyFont="1" applyFill="1" applyBorder="1" applyAlignment="1">
      <alignment horizontal="justify" vertical="center" wrapText="1"/>
    </xf>
    <xf numFmtId="172" fontId="75" fillId="76" borderId="10" xfId="0" applyNumberFormat="1" applyFont="1" applyFill="1" applyBorder="1" applyAlignment="1">
      <alignment horizontal="right" vertical="center" wrapText="1"/>
    </xf>
    <xf numFmtId="0" fontId="26" fillId="77" borderId="10" xfId="0" applyFont="1" applyFill="1" applyBorder="1" applyAlignment="1">
      <alignment vertical="center" wrapText="1"/>
    </xf>
    <xf numFmtId="0" fontId="101" fillId="77" borderId="10" xfId="0" applyFont="1" applyFill="1" applyBorder="1" applyAlignment="1">
      <alignment horizontal="center" vertical="center" wrapText="1"/>
    </xf>
    <xf numFmtId="172" fontId="75" fillId="77" borderId="10" xfId="0" applyNumberFormat="1" applyFont="1" applyFill="1" applyBorder="1" applyAlignment="1">
      <alignment horizontal="right" vertical="center" wrapText="1"/>
    </xf>
    <xf numFmtId="0" fontId="74" fillId="72" borderId="10" xfId="0" applyFont="1" applyFill="1" applyBorder="1" applyAlignment="1">
      <alignment horizontal="center" vertical="center" wrapText="1"/>
    </xf>
    <xf numFmtId="172" fontId="93" fillId="0" borderId="10" xfId="0" applyNumberFormat="1" applyFont="1" applyBorder="1" applyAlignment="1">
      <alignment horizontal="center" vertical="center"/>
    </xf>
    <xf numFmtId="0" fontId="72" fillId="25" borderId="10" xfId="0" applyFont="1" applyFill="1" applyBorder="1" applyAlignment="1">
      <alignment horizontal="center" vertical="center" wrapText="1"/>
    </xf>
    <xf numFmtId="0" fontId="72" fillId="72" borderId="10" xfId="0" applyFont="1" applyFill="1" applyBorder="1" applyAlignment="1">
      <alignment horizontal="center" vertical="center" wrapText="1"/>
    </xf>
    <xf numFmtId="0" fontId="72" fillId="74" borderId="10" xfId="0" applyFont="1" applyFill="1" applyBorder="1" applyAlignment="1">
      <alignment horizontal="center" vertical="center" wrapText="1"/>
    </xf>
    <xf numFmtId="0" fontId="74" fillId="25" borderId="10" xfId="0" applyFont="1" applyFill="1" applyBorder="1" applyAlignment="1">
      <alignment horizontal="center" vertical="center" wrapText="1"/>
    </xf>
    <xf numFmtId="0" fontId="74" fillId="76" borderId="10" xfId="0" applyFont="1" applyFill="1" applyBorder="1" applyAlignment="1">
      <alignment horizontal="center" vertical="center" wrapText="1"/>
    </xf>
    <xf numFmtId="0" fontId="94" fillId="25" borderId="10" xfId="0" applyFont="1" applyFill="1" applyBorder="1" applyAlignment="1">
      <alignment horizontal="center" vertical="center" wrapText="1"/>
    </xf>
    <xf numFmtId="174" fontId="82" fillId="25" borderId="10" xfId="0" applyNumberFormat="1" applyFont="1" applyFill="1" applyBorder="1" applyAlignment="1">
      <alignment horizontal="center" vertical="center" wrapText="1"/>
    </xf>
    <xf numFmtId="174" fontId="92" fillId="0" borderId="20" xfId="336" applyNumberFormat="1" applyFont="1" applyBorder="1" applyAlignment="1">
      <alignment horizontal="center"/>
    </xf>
    <xf numFmtId="174" fontId="92" fillId="0" borderId="28" xfId="336" applyNumberFormat="1" applyFont="1" applyBorder="1" applyAlignment="1">
      <alignment horizontal="center"/>
    </xf>
    <xf numFmtId="2" fontId="19" fillId="0" borderId="0" xfId="0" applyNumberFormat="1" applyFont="1"/>
    <xf numFmtId="2" fontId="78" fillId="25" borderId="0" xfId="0" applyNumberFormat="1" applyFont="1" applyFill="1" applyAlignment="1">
      <alignment horizontal="right"/>
    </xf>
    <xf numFmtId="2" fontId="78" fillId="25" borderId="0" xfId="0" applyNumberFormat="1" applyFont="1" applyFill="1" applyAlignment="1">
      <alignment horizontal="center"/>
    </xf>
    <xf numFmtId="2" fontId="35" fillId="0" borderId="10" xfId="0" applyNumberFormat="1" applyFont="1" applyBorder="1" applyAlignment="1">
      <alignment horizontal="center" vertical="center"/>
    </xf>
    <xf numFmtId="2" fontId="35" fillId="78" borderId="10" xfId="0" applyNumberFormat="1" applyFont="1" applyFill="1" applyBorder="1" applyAlignment="1">
      <alignment vertical="center" wrapText="1"/>
    </xf>
    <xf numFmtId="2" fontId="35" fillId="0" borderId="24" xfId="0" applyNumberFormat="1" applyFont="1" applyBorder="1" applyAlignment="1">
      <alignment horizontal="center" vertical="center"/>
    </xf>
    <xf numFmtId="2" fontId="35" fillId="76" borderId="10" xfId="0" applyNumberFormat="1" applyFont="1" applyFill="1" applyBorder="1" applyAlignment="1">
      <alignment horizontal="center" vertical="center" wrapText="1"/>
    </xf>
    <xf numFmtId="2" fontId="35" fillId="78" borderId="10" xfId="0" applyNumberFormat="1" applyFont="1" applyFill="1" applyBorder="1" applyAlignment="1">
      <alignment horizontal="center" vertical="center" wrapText="1"/>
    </xf>
    <xf numFmtId="2" fontId="35" fillId="0" borderId="10" xfId="0" applyNumberFormat="1" applyFont="1" applyBorder="1" applyAlignment="1">
      <alignment vertical="center" wrapText="1"/>
    </xf>
    <xf numFmtId="0" fontId="30" fillId="75" borderId="24" xfId="0" applyFont="1" applyFill="1" applyBorder="1" applyAlignment="1">
      <alignment horizontal="center" vertical="center"/>
    </xf>
    <xf numFmtId="2" fontId="30" fillId="75" borderId="10" xfId="0" applyNumberFormat="1" applyFont="1" applyFill="1" applyBorder="1" applyAlignment="1">
      <alignment horizontal="center" vertical="center" wrapText="1"/>
    </xf>
    <xf numFmtId="2" fontId="30" fillId="78" borderId="10" xfId="0" applyNumberFormat="1" applyFont="1" applyFill="1" applyBorder="1" applyAlignment="1">
      <alignment horizontal="center" vertical="center" wrapText="1"/>
    </xf>
    <xf numFmtId="2" fontId="30" fillId="75" borderId="24" xfId="0" applyNumberFormat="1" applyFont="1" applyFill="1" applyBorder="1" applyAlignment="1">
      <alignment horizontal="center" vertical="center" wrapText="1"/>
    </xf>
    <xf numFmtId="2" fontId="30" fillId="78" borderId="24" xfId="0" applyNumberFormat="1" applyFont="1" applyFill="1" applyBorder="1" applyAlignment="1">
      <alignment horizontal="center" vertical="center" wrapText="1"/>
    </xf>
    <xf numFmtId="0" fontId="30" fillId="75" borderId="24" xfId="0" applyFont="1" applyFill="1" applyBorder="1" applyAlignment="1">
      <alignment horizontal="center" vertical="center" wrapText="1"/>
    </xf>
    <xf numFmtId="173" fontId="77" fillId="81" borderId="0" xfId="0" applyNumberFormat="1" applyFont="1" applyFill="1" applyAlignment="1">
      <alignment horizontal="left" vertical="center" wrapText="1"/>
    </xf>
    <xf numFmtId="173" fontId="70" fillId="81" borderId="0" xfId="0" applyNumberFormat="1" applyFont="1" applyFill="1" applyAlignment="1">
      <alignment horizontal="center" vertical="center" wrapText="1"/>
    </xf>
    <xf numFmtId="4" fontId="77" fillId="81" borderId="0" xfId="0" applyNumberFormat="1" applyFont="1" applyFill="1"/>
    <xf numFmtId="4" fontId="92" fillId="81" borderId="0" xfId="0" applyNumberFormat="1" applyFont="1" applyFill="1" applyAlignment="1">
      <alignment horizontal="center"/>
    </xf>
    <xf numFmtId="4" fontId="77" fillId="81" borderId="0" xfId="0" applyNumberFormat="1" applyFont="1" applyFill="1" applyAlignment="1">
      <alignment horizontal="center"/>
    </xf>
    <xf numFmtId="4" fontId="19" fillId="81" borderId="0" xfId="0" applyNumberFormat="1" applyFont="1" applyFill="1"/>
    <xf numFmtId="4" fontId="92" fillId="81" borderId="0" xfId="0" applyNumberFormat="1" applyFont="1" applyFill="1" applyAlignment="1">
      <alignment horizontal="right"/>
    </xf>
    <xf numFmtId="4" fontId="92" fillId="81" borderId="0" xfId="0" applyNumberFormat="1" applyFont="1" applyFill="1"/>
    <xf numFmtId="173" fontId="77" fillId="80" borderId="23" xfId="0" applyNumberFormat="1" applyFont="1" applyFill="1" applyBorder="1" applyAlignment="1">
      <alignment horizontal="left" vertical="center" wrapText="1"/>
    </xf>
    <xf numFmtId="0" fontId="70" fillId="80" borderId="23" xfId="0" applyFont="1" applyFill="1" applyBorder="1" applyAlignment="1">
      <alignment horizontal="center" vertical="center" wrapText="1"/>
    </xf>
    <xf numFmtId="4" fontId="77" fillId="80" borderId="23" xfId="0" applyNumberFormat="1" applyFont="1" applyFill="1" applyBorder="1"/>
    <xf numFmtId="4" fontId="92" fillId="80" borderId="23" xfId="0" applyNumberFormat="1" applyFont="1" applyFill="1" applyBorder="1" applyAlignment="1">
      <alignment horizontal="center"/>
    </xf>
    <xf numFmtId="4" fontId="77" fillId="80" borderId="23" xfId="0" applyNumberFormat="1" applyFont="1" applyFill="1" applyBorder="1" applyAlignment="1">
      <alignment horizontal="center"/>
    </xf>
    <xf numFmtId="4" fontId="92" fillId="78" borderId="23" xfId="0" applyNumberFormat="1" applyFont="1" applyFill="1" applyBorder="1" applyAlignment="1">
      <alignment horizontal="center"/>
    </xf>
    <xf numFmtId="4" fontId="92" fillId="80" borderId="23" xfId="0" applyNumberFormat="1" applyFont="1" applyFill="1" applyBorder="1" applyAlignment="1">
      <alignment horizontal="right"/>
    </xf>
    <xf numFmtId="4" fontId="92" fillId="80" borderId="23" xfId="0" applyNumberFormat="1" applyFont="1" applyFill="1" applyBorder="1"/>
    <xf numFmtId="2" fontId="19" fillId="25" borderId="0" xfId="0" applyNumberFormat="1" applyFont="1" applyFill="1"/>
    <xf numFmtId="2" fontId="19" fillId="25" borderId="0" xfId="0" applyNumberFormat="1" applyFont="1" applyFill="1" applyAlignment="1">
      <alignment horizontal="center"/>
    </xf>
    <xf numFmtId="2" fontId="19" fillId="25" borderId="0" xfId="0" applyNumberFormat="1" applyFont="1" applyFill="1" applyAlignment="1">
      <alignment vertical="center"/>
    </xf>
    <xf numFmtId="2" fontId="19" fillId="25" borderId="0" xfId="0" applyNumberFormat="1" applyFont="1" applyFill="1" applyAlignment="1">
      <alignment horizontal="center" vertical="center"/>
    </xf>
    <xf numFmtId="2" fontId="28" fillId="25" borderId="0" xfId="0" applyNumberFormat="1" applyFont="1" applyFill="1"/>
    <xf numFmtId="2" fontId="28" fillId="25" borderId="0" xfId="0" applyNumberFormat="1" applyFont="1" applyFill="1" applyAlignment="1">
      <alignment horizontal="center"/>
    </xf>
    <xf numFmtId="2" fontId="25" fillId="25" borderId="0" xfId="0" applyNumberFormat="1" applyFont="1" applyFill="1" applyAlignment="1">
      <alignment horizontal="right" vertical="center"/>
    </xf>
    <xf numFmtId="2" fontId="34" fillId="25" borderId="0" xfId="0" applyNumberFormat="1" applyFont="1" applyFill="1" applyAlignment="1">
      <alignment horizontal="right"/>
    </xf>
    <xf numFmtId="0" fontId="95" fillId="25" borderId="0" xfId="0" applyFont="1" applyFill="1" applyAlignment="1">
      <alignment vertical="center"/>
    </xf>
    <xf numFmtId="0" fontId="84" fillId="79" borderId="26" xfId="0" applyFont="1" applyFill="1" applyBorder="1" applyAlignment="1">
      <alignment horizontal="center" vertical="center" wrapText="1"/>
    </xf>
    <xf numFmtId="0" fontId="84" fillId="79" borderId="24" xfId="0" applyFont="1" applyFill="1" applyBorder="1" applyAlignment="1">
      <alignment horizontal="center" vertical="center" wrapText="1"/>
    </xf>
    <xf numFmtId="173" fontId="98" fillId="79" borderId="24" xfId="0" applyNumberFormat="1" applyFont="1" applyFill="1" applyBorder="1" applyAlignment="1">
      <alignment horizontal="center" vertical="center"/>
    </xf>
    <xf numFmtId="0" fontId="26" fillId="79" borderId="25" xfId="0" applyFont="1" applyFill="1" applyBorder="1" applyAlignment="1">
      <alignment horizontal="center" vertical="center"/>
    </xf>
    <xf numFmtId="0" fontId="37" fillId="72" borderId="22" xfId="0" applyFont="1" applyFill="1" applyBorder="1" applyAlignment="1">
      <alignment horizontal="center" vertical="center" wrapText="1"/>
    </xf>
    <xf numFmtId="172" fontId="75" fillId="25" borderId="20" xfId="0" applyNumberFormat="1" applyFont="1" applyFill="1" applyBorder="1" applyAlignment="1">
      <alignment vertical="center"/>
    </xf>
    <xf numFmtId="4" fontId="95" fillId="25" borderId="0" xfId="0" applyNumberFormat="1" applyFont="1" applyFill="1" applyAlignment="1">
      <alignment vertical="center"/>
    </xf>
    <xf numFmtId="0" fontId="37" fillId="25" borderId="22" xfId="0" applyFont="1" applyFill="1" applyBorder="1" applyAlignment="1">
      <alignment horizontal="center" vertical="center" wrapText="1"/>
    </xf>
    <xf numFmtId="172" fontId="92" fillId="25" borderId="20" xfId="0" applyNumberFormat="1" applyFont="1" applyFill="1" applyBorder="1" applyAlignment="1">
      <alignment vertical="center"/>
    </xf>
    <xf numFmtId="172" fontId="92" fillId="76" borderId="20" xfId="0" applyNumberFormat="1" applyFont="1" applyFill="1" applyBorder="1" applyAlignment="1">
      <alignment vertical="center"/>
    </xf>
    <xf numFmtId="172" fontId="75" fillId="76" borderId="20" xfId="0" applyNumberFormat="1" applyFont="1" applyFill="1" applyBorder="1" applyAlignment="1">
      <alignment horizontal="right" vertical="center" wrapText="1"/>
    </xf>
    <xf numFmtId="172" fontId="75" fillId="77" borderId="20" xfId="0" applyNumberFormat="1" applyFont="1" applyFill="1" applyBorder="1" applyAlignment="1">
      <alignment horizontal="right" vertical="center" wrapText="1"/>
    </xf>
    <xf numFmtId="0" fontId="97" fillId="79" borderId="26" xfId="0" applyFont="1" applyFill="1" applyBorder="1" applyAlignment="1">
      <alignment horizontal="center" vertical="center" wrapText="1"/>
    </xf>
    <xf numFmtId="0" fontId="97" fillId="79" borderId="24" xfId="0" applyFont="1" applyFill="1" applyBorder="1" applyAlignment="1">
      <alignment horizontal="center" vertical="center" wrapText="1"/>
    </xf>
    <xf numFmtId="0" fontId="100" fillId="79" borderId="24" xfId="0" applyFont="1" applyFill="1" applyBorder="1" applyAlignment="1">
      <alignment horizontal="center" vertical="center" wrapText="1"/>
    </xf>
    <xf numFmtId="173" fontId="96" fillId="79" borderId="24" xfId="0" applyNumberFormat="1" applyFont="1" applyFill="1" applyBorder="1" applyAlignment="1">
      <alignment horizontal="center" vertical="center"/>
    </xf>
    <xf numFmtId="0" fontId="79" fillId="79" borderId="25" xfId="0" applyFont="1" applyFill="1" applyBorder="1" applyAlignment="1">
      <alignment horizontal="center" vertical="center"/>
    </xf>
    <xf numFmtId="172" fontId="75" fillId="25" borderId="20" xfId="0" applyNumberFormat="1" applyFont="1" applyFill="1" applyBorder="1" applyAlignment="1">
      <alignment horizontal="center" vertical="center"/>
    </xf>
    <xf numFmtId="0" fontId="83" fillId="0" borderId="0" xfId="0" applyFont="1" applyAlignment="1">
      <alignment vertical="center"/>
    </xf>
    <xf numFmtId="0" fontId="37" fillId="72" borderId="27" xfId="0" applyFont="1" applyFill="1" applyBorder="1" applyAlignment="1">
      <alignment horizontal="center" vertical="center" wrapText="1"/>
    </xf>
    <xf numFmtId="0" fontId="26" fillId="77" borderId="23" xfId="0" applyFont="1" applyFill="1" applyBorder="1" applyAlignment="1">
      <alignment vertical="center" wrapText="1"/>
    </xf>
    <xf numFmtId="0" fontId="74" fillId="77" borderId="23" xfId="0" applyFont="1" applyFill="1" applyBorder="1" applyAlignment="1">
      <alignment horizontal="center" vertical="center" wrapText="1"/>
    </xf>
    <xf numFmtId="172" fontId="75" fillId="77" borderId="23" xfId="0" applyNumberFormat="1" applyFont="1" applyFill="1" applyBorder="1" applyAlignment="1">
      <alignment horizontal="right" vertical="center" wrapText="1"/>
    </xf>
    <xf numFmtId="172" fontId="75" fillId="77" borderId="28" xfId="0" applyNumberFormat="1" applyFont="1" applyFill="1" applyBorder="1" applyAlignment="1">
      <alignment horizontal="right" vertical="center" wrapText="1"/>
    </xf>
    <xf numFmtId="0" fontId="71" fillId="0" borderId="0" xfId="0" applyFont="1" applyAlignment="1">
      <alignment vertical="center"/>
    </xf>
    <xf numFmtId="4" fontId="19" fillId="0" borderId="0" xfId="0" applyNumberFormat="1" applyFont="1" applyAlignment="1">
      <alignment vertical="center"/>
    </xf>
    <xf numFmtId="3" fontId="19" fillId="25" borderId="10" xfId="0" applyNumberFormat="1" applyFont="1" applyFill="1" applyBorder="1" applyAlignment="1">
      <alignment horizontal="center" vertical="center"/>
    </xf>
    <xf numFmtId="0" fontId="92" fillId="0" borderId="0" xfId="0" applyFont="1" applyAlignment="1">
      <alignment vertical="center"/>
    </xf>
    <xf numFmtId="175" fontId="104" fillId="0" borderId="0" xfId="0" applyNumberFormat="1" applyFont="1" applyAlignment="1">
      <alignment vertical="center"/>
    </xf>
    <xf numFmtId="0" fontId="99" fillId="25" borderId="0" xfId="0" applyFont="1" applyFill="1"/>
    <xf numFmtId="0" fontId="99" fillId="25" borderId="0" xfId="0" applyFont="1" applyFill="1" applyAlignment="1">
      <alignment horizontal="center"/>
    </xf>
    <xf numFmtId="4" fontId="99" fillId="25" borderId="0" xfId="0" applyNumberFormat="1" applyFont="1" applyFill="1" applyAlignment="1">
      <alignment vertical="center"/>
    </xf>
    <xf numFmtId="2" fontId="27" fillId="26" borderId="13" xfId="0" applyNumberFormat="1" applyFont="1" applyFill="1" applyBorder="1" applyAlignment="1">
      <alignment horizontal="left" vertical="center" wrapText="1"/>
    </xf>
    <xf numFmtId="2" fontId="27" fillId="26" borderId="0" xfId="0" applyNumberFormat="1" applyFont="1" applyFill="1" applyAlignment="1">
      <alignment horizontal="left" vertical="center" wrapText="1"/>
    </xf>
    <xf numFmtId="0" fontId="24" fillId="25" borderId="13" xfId="0" applyFont="1" applyFill="1" applyBorder="1" applyAlignment="1">
      <alignment horizontal="justify" vertical="center" wrapText="1"/>
    </xf>
    <xf numFmtId="0" fontId="24" fillId="25" borderId="0" xfId="0" applyFont="1" applyFill="1" applyAlignment="1">
      <alignment horizontal="justify" vertical="center" wrapText="1"/>
    </xf>
    <xf numFmtId="2" fontId="27" fillId="25" borderId="13" xfId="0" applyNumberFormat="1" applyFont="1" applyFill="1" applyBorder="1" applyAlignment="1">
      <alignment horizontal="left" vertical="center" wrapText="1"/>
    </xf>
    <xf numFmtId="2" fontId="24" fillId="25" borderId="0" xfId="0" applyNumberFormat="1" applyFont="1" applyFill="1" applyAlignment="1">
      <alignment horizontal="left" vertical="center" wrapText="1"/>
    </xf>
    <xf numFmtId="2" fontId="24" fillId="0" borderId="10" xfId="0" applyNumberFormat="1" applyFont="1" applyBorder="1" applyAlignment="1">
      <alignment horizontal="center" vertical="center" wrapText="1"/>
    </xf>
    <xf numFmtId="2" fontId="32" fillId="26" borderId="10" xfId="0" applyNumberFormat="1" applyFont="1" applyFill="1" applyBorder="1" applyAlignment="1">
      <alignment horizontal="left" vertical="center" wrapText="1"/>
    </xf>
    <xf numFmtId="2" fontId="29" fillId="70" borderId="10" xfId="0" applyNumberFormat="1" applyFont="1" applyFill="1" applyBorder="1" applyAlignment="1">
      <alignment horizontal="center" vertical="center" wrapText="1"/>
    </xf>
    <xf numFmtId="2" fontId="30" fillId="70" borderId="10" xfId="0" applyNumberFormat="1" applyFont="1" applyFill="1" applyBorder="1" applyAlignment="1">
      <alignment horizontal="center" vertical="center" wrapText="1"/>
    </xf>
    <xf numFmtId="2" fontId="27" fillId="26" borderId="10" xfId="0" applyNumberFormat="1" applyFont="1" applyFill="1" applyBorder="1" applyAlignment="1">
      <alignment horizontal="left" vertical="center" wrapText="1"/>
    </xf>
    <xf numFmtId="2" fontId="26" fillId="24" borderId="0" xfId="0" applyNumberFormat="1" applyFont="1" applyFill="1" applyAlignment="1">
      <alignment horizontal="center" vertical="center" wrapText="1"/>
    </xf>
    <xf numFmtId="2" fontId="24" fillId="24" borderId="0" xfId="0" applyNumberFormat="1" applyFont="1" applyFill="1" applyAlignment="1" applyProtection="1">
      <alignment horizontal="left" vertical="center" wrapText="1"/>
      <protection locked="0"/>
    </xf>
    <xf numFmtId="2" fontId="27" fillId="25" borderId="0" xfId="0" applyNumberFormat="1" applyFont="1" applyFill="1" applyAlignment="1">
      <alignment horizontal="justify" vertical="center"/>
    </xf>
    <xf numFmtId="2" fontId="24" fillId="24" borderId="0" xfId="0" applyNumberFormat="1" applyFont="1" applyFill="1" applyAlignment="1">
      <alignment horizontal="justify" vertical="center" wrapText="1"/>
    </xf>
    <xf numFmtId="2" fontId="27" fillId="25" borderId="0" xfId="0" applyNumberFormat="1" applyFont="1" applyFill="1" applyAlignment="1">
      <alignment horizontal="justify" vertical="center" wrapText="1"/>
    </xf>
    <xf numFmtId="2" fontId="33" fillId="26" borderId="10" xfId="0" applyNumberFormat="1" applyFont="1" applyFill="1" applyBorder="1" applyAlignment="1">
      <alignment horizontal="left" vertical="center" wrapText="1"/>
    </xf>
    <xf numFmtId="2" fontId="34" fillId="25" borderId="10" xfId="0" applyNumberFormat="1" applyFont="1" applyFill="1" applyBorder="1" applyAlignment="1">
      <alignment horizontal="left" vertical="center" wrapText="1"/>
    </xf>
    <xf numFmtId="2" fontId="27" fillId="26" borderId="10" xfId="0" applyNumberFormat="1" applyFont="1" applyFill="1" applyBorder="1" applyAlignment="1">
      <alignment horizontal="left" wrapText="1"/>
    </xf>
    <xf numFmtId="2" fontId="25" fillId="25" borderId="10" xfId="0" applyNumberFormat="1" applyFont="1" applyFill="1" applyBorder="1" applyAlignment="1">
      <alignment horizontal="left" vertical="center" wrapText="1"/>
    </xf>
    <xf numFmtId="2" fontId="24" fillId="25" borderId="10" xfId="0" applyNumberFormat="1" applyFont="1" applyFill="1" applyBorder="1" applyAlignment="1">
      <alignment horizontal="left" vertical="center" wrapText="1"/>
    </xf>
    <xf numFmtId="2" fontId="37" fillId="25" borderId="0" xfId="0" applyNumberFormat="1" applyFont="1" applyFill="1" applyAlignment="1" applyProtection="1">
      <alignment horizontal="left" vertical="center" wrapText="1"/>
      <protection locked="0"/>
    </xf>
    <xf numFmtId="2" fontId="19" fillId="25" borderId="0" xfId="0" applyNumberFormat="1" applyFont="1" applyFill="1" applyAlignment="1">
      <alignment horizontal="center" wrapText="1"/>
    </xf>
    <xf numFmtId="2" fontId="36" fillId="25" borderId="12" xfId="0" applyNumberFormat="1" applyFont="1" applyFill="1" applyBorder="1" applyAlignment="1">
      <alignment horizontal="justify" vertical="center" wrapText="1"/>
    </xf>
    <xf numFmtId="2" fontId="34" fillId="25" borderId="20" xfId="0" applyNumberFormat="1" applyFont="1" applyFill="1" applyBorder="1" applyAlignment="1">
      <alignment horizontal="left" vertical="center" wrapText="1"/>
    </xf>
    <xf numFmtId="2" fontId="34" fillId="25" borderId="21" xfId="0" applyNumberFormat="1" applyFont="1" applyFill="1" applyBorder="1" applyAlignment="1">
      <alignment horizontal="left" vertical="center" wrapText="1"/>
    </xf>
    <xf numFmtId="2" fontId="34" fillId="25" borderId="22" xfId="0" applyNumberFormat="1" applyFont="1" applyFill="1" applyBorder="1" applyAlignment="1">
      <alignment horizontal="left" vertical="center" wrapText="1"/>
    </xf>
    <xf numFmtId="0" fontId="26" fillId="25" borderId="11" xfId="0" applyFont="1" applyFill="1" applyBorder="1" applyAlignment="1">
      <alignment horizontal="center" vertical="center" wrapText="1"/>
    </xf>
    <xf numFmtId="0" fontId="78" fillId="25" borderId="0" xfId="0" applyFont="1" applyFill="1" applyAlignment="1">
      <alignment horizontal="right" vertical="center"/>
    </xf>
    <xf numFmtId="0" fontId="19" fillId="25" borderId="0" xfId="0" applyFont="1" applyFill="1" applyAlignment="1">
      <alignment horizontal="right" vertical="center"/>
    </xf>
    <xf numFmtId="0" fontId="19" fillId="25" borderId="0" xfId="0" applyFont="1" applyFill="1" applyAlignment="1">
      <alignment horizontal="right"/>
    </xf>
    <xf numFmtId="0" fontId="81" fillId="25" borderId="0" xfId="0" applyFont="1" applyFill="1" applyAlignment="1">
      <alignment horizontal="center" vertical="center" wrapText="1"/>
    </xf>
    <xf numFmtId="0" fontId="87" fillId="25" borderId="0" xfId="0" applyFont="1" applyFill="1" applyAlignment="1">
      <alignment horizontal="right"/>
    </xf>
    <xf numFmtId="0" fontId="28" fillId="25" borderId="0" xfId="0" applyFont="1" applyFill="1" applyAlignment="1">
      <alignment horizontal="center"/>
    </xf>
    <xf numFmtId="0" fontId="79" fillId="25" borderId="0" xfId="0" applyFont="1" applyFill="1" applyAlignment="1">
      <alignment horizontal="center" wrapText="1"/>
    </xf>
    <xf numFmtId="0" fontId="84" fillId="25" borderId="0" xfId="0" applyFont="1" applyFill="1" applyAlignment="1">
      <alignment horizontal="center" vertical="center" wrapText="1"/>
    </xf>
    <xf numFmtId="0" fontId="78" fillId="25" borderId="13" xfId="0" applyFont="1" applyFill="1" applyBorder="1" applyAlignment="1">
      <alignment horizontal="right"/>
    </xf>
    <xf numFmtId="0" fontId="78" fillId="25" borderId="0" xfId="0" applyFont="1" applyFill="1" applyAlignment="1">
      <alignment horizontal="right"/>
    </xf>
    <xf numFmtId="0" fontId="19" fillId="25" borderId="13" xfId="0" applyFont="1" applyFill="1" applyBorder="1" applyAlignment="1">
      <alignment horizontal="center"/>
    </xf>
    <xf numFmtId="0" fontId="19" fillId="25" borderId="0" xfId="0" applyFont="1" applyFill="1" applyAlignment="1">
      <alignment horizontal="center"/>
    </xf>
    <xf numFmtId="0" fontId="83" fillId="25" borderId="0" xfId="0" applyFont="1" applyFill="1" applyAlignment="1">
      <alignment horizontal="center" vertical="center" wrapText="1"/>
    </xf>
    <xf numFmtId="0" fontId="85" fillId="0" borderId="0" xfId="0" applyFont="1" applyAlignment="1">
      <alignment horizontal="center" wrapText="1"/>
    </xf>
    <xf numFmtId="0" fontId="19" fillId="25" borderId="0" xfId="0" applyFont="1" applyFill="1" applyAlignment="1">
      <alignment horizontal="center" vertical="center" wrapText="1"/>
    </xf>
    <xf numFmtId="2" fontId="19" fillId="25" borderId="0" xfId="0" applyNumberFormat="1" applyFont="1" applyFill="1" applyAlignment="1" applyProtection="1">
      <alignment horizontal="center" wrapText="1"/>
      <protection locked="0"/>
    </xf>
    <xf numFmtId="2" fontId="19" fillId="25" borderId="0" xfId="0" applyNumberFormat="1" applyFont="1" applyFill="1" applyAlignment="1">
      <alignment horizontal="center"/>
    </xf>
    <xf numFmtId="2" fontId="78" fillId="25" borderId="0" xfId="0" applyNumberFormat="1" applyFont="1" applyFill="1" applyAlignment="1">
      <alignment horizontal="right"/>
    </xf>
    <xf numFmtId="2" fontId="19" fillId="25" borderId="11" xfId="0" applyNumberFormat="1" applyFont="1" applyFill="1" applyBorder="1" applyAlignment="1">
      <alignment horizontal="center" vertical="center"/>
    </xf>
    <xf numFmtId="2" fontId="35" fillId="0" borderId="23" xfId="0" applyNumberFormat="1" applyFont="1" applyBorder="1" applyAlignment="1">
      <alignment horizontal="center" vertical="center"/>
    </xf>
    <xf numFmtId="2" fontId="35" fillId="0" borderId="24" xfId="0" applyNumberFormat="1" applyFont="1" applyBorder="1" applyAlignment="1">
      <alignment horizontal="center" vertical="center"/>
    </xf>
    <xf numFmtId="2" fontId="35" fillId="0" borderId="20" xfId="0" applyNumberFormat="1" applyFont="1" applyBorder="1" applyAlignment="1">
      <alignment horizontal="center" vertical="center" wrapText="1"/>
    </xf>
    <xf numFmtId="2" fontId="35" fillId="0" borderId="21" xfId="0" applyNumberFormat="1" applyFont="1" applyBorder="1" applyAlignment="1">
      <alignment horizontal="center" vertical="center" wrapText="1"/>
    </xf>
    <xf numFmtId="2" fontId="35" fillId="0" borderId="22" xfId="0" applyNumberFormat="1" applyFont="1" applyBorder="1" applyAlignment="1">
      <alignment horizontal="center" vertical="center" wrapText="1"/>
    </xf>
    <xf numFmtId="2" fontId="35" fillId="76" borderId="20" xfId="0" applyNumberFormat="1" applyFont="1" applyFill="1" applyBorder="1" applyAlignment="1">
      <alignment horizontal="center" vertical="center" wrapText="1"/>
    </xf>
    <xf numFmtId="2" fontId="35" fillId="76" borderId="21" xfId="0" applyNumberFormat="1" applyFont="1" applyFill="1" applyBorder="1" applyAlignment="1">
      <alignment horizontal="center" vertical="center" wrapText="1"/>
    </xf>
    <xf numFmtId="2" fontId="35" fillId="76" borderId="22" xfId="0" applyNumberFormat="1" applyFont="1" applyFill="1" applyBorder="1" applyAlignment="1">
      <alignment horizontal="center" vertical="center" wrapText="1"/>
    </xf>
    <xf numFmtId="2" fontId="35" fillId="78" borderId="20" xfId="0" applyNumberFormat="1" applyFont="1" applyFill="1" applyBorder="1" applyAlignment="1">
      <alignment horizontal="center" vertical="center" wrapText="1"/>
    </xf>
    <xf numFmtId="2" fontId="35" fillId="78" borderId="21" xfId="0" applyNumberFormat="1" applyFont="1" applyFill="1" applyBorder="1" applyAlignment="1">
      <alignment horizontal="center" vertical="center" wrapText="1"/>
    </xf>
    <xf numFmtId="2" fontId="35" fillId="78" borderId="22" xfId="0" applyNumberFormat="1" applyFont="1" applyFill="1" applyBorder="1" applyAlignment="1">
      <alignment horizontal="center" vertical="center" wrapText="1"/>
    </xf>
  </cellXfs>
  <cellStyles count="337">
    <cellStyle name="20% - Акцент1" xfId="59" xr:uid="{BA898E59-C493-4D7A-800F-281136A84588}"/>
    <cellStyle name="20% - Акцент1 2" xfId="1" xr:uid="{00000000-0005-0000-0000-000000000000}"/>
    <cellStyle name="20% - Акцент1 2 2" xfId="61" xr:uid="{F2D3DB19-C10F-4A47-A10F-AD50E97BC42C}"/>
    <cellStyle name="20% - Акцент1 2 2 2" xfId="62" xr:uid="{A18A4AF2-CC77-499C-BF63-15D2DFBD43E4}"/>
    <cellStyle name="20% - Акцент1 2 2 3" xfId="63" xr:uid="{293D0FBE-444C-487A-81AC-6C92F2D1223F}"/>
    <cellStyle name="20% - Акцент1 2 3" xfId="64" xr:uid="{8075C00E-0C61-4944-B72C-5D1FEF6492A1}"/>
    <cellStyle name="20% - Акцент1 2 4" xfId="65" xr:uid="{77C59865-ABC8-4227-9AD7-B4C5C904188B}"/>
    <cellStyle name="20% - Акцент1 2 5" xfId="66" xr:uid="{877BF58F-D7B6-4AD0-B880-B96B80C40141}"/>
    <cellStyle name="20% - Акцент1 2 6" xfId="60" xr:uid="{AA9F707C-8429-4A0D-835D-9B952E912405}"/>
    <cellStyle name="20% - Акцент1 2_комплексные обеды 03.11. 2014г-14.11. 2014г (1)" xfId="67" xr:uid="{CF8AC1AD-1DAF-4D99-8F7A-BB0EBA001D50}"/>
    <cellStyle name="20% - Акцент2" xfId="68" xr:uid="{65409E7A-5FBA-4776-BE4B-1CB280A69E05}"/>
    <cellStyle name="20% - Акцент2 2" xfId="2" xr:uid="{00000000-0005-0000-0000-000001000000}"/>
    <cellStyle name="20% - Акцент2 2 2" xfId="70" xr:uid="{B8D38766-A3FA-4156-A296-942E6E985CF8}"/>
    <cellStyle name="20% - Акцент2 2 2 2" xfId="71" xr:uid="{DAC7500E-4E29-413B-B351-41CE28EFF63C}"/>
    <cellStyle name="20% - Акцент2 2 2 3" xfId="72" xr:uid="{AC465AB9-27B5-4AB6-B89B-F56423DDEEA6}"/>
    <cellStyle name="20% - Акцент2 2 3" xfId="73" xr:uid="{11FBC033-5FDA-4CBE-A786-8BD8C5D8E382}"/>
    <cellStyle name="20% - Акцент2 2 4" xfId="74" xr:uid="{22FD62CE-7233-4084-81B9-725FDB0B85BD}"/>
    <cellStyle name="20% - Акцент2 2 5" xfId="75" xr:uid="{FD94A057-54E1-4876-B702-44B0D87DFF1D}"/>
    <cellStyle name="20% - Акцент2 2 6" xfId="69" xr:uid="{695D71BC-6450-4597-89F6-9C2FD6B28A43}"/>
    <cellStyle name="20% - Акцент2 2_комплексные обеды 03.11. 2014г-14.11. 2014г (1)" xfId="76" xr:uid="{6410D63E-CCB5-4403-867A-1976731A540D}"/>
    <cellStyle name="20% - Акцент3" xfId="77" xr:uid="{74D9F134-BEF4-4F80-B020-25ABE2CF13A5}"/>
    <cellStyle name="20% - Акцент3 2" xfId="3" xr:uid="{00000000-0005-0000-0000-000002000000}"/>
    <cellStyle name="20% - Акцент3 2 2" xfId="79" xr:uid="{A56EC658-2824-4FA6-B792-550955E3EA64}"/>
    <cellStyle name="20% - Акцент3 2 2 2" xfId="80" xr:uid="{0D47FA56-AF31-4F44-BCFF-D690F458CD1D}"/>
    <cellStyle name="20% - Акцент3 2 2 3" xfId="81" xr:uid="{8ECE498B-F360-4E52-BF49-71525A15BDA2}"/>
    <cellStyle name="20% - Акцент3 2 3" xfId="82" xr:uid="{F6A9586B-74F6-4F5B-B647-360385976E48}"/>
    <cellStyle name="20% - Акцент3 2 4" xfId="83" xr:uid="{38498CD5-8371-4DFA-877E-87B4B46E8D86}"/>
    <cellStyle name="20% - Акцент3 2 5" xfId="84" xr:uid="{4FF896EE-9AE9-4583-88F6-DEE1762BD5BE}"/>
    <cellStyle name="20% - Акцент3 2 6" xfId="78" xr:uid="{8CE68E66-CE95-48DD-A8CE-0B2A090C8259}"/>
    <cellStyle name="20% - Акцент3 2_комплексные обеды 03.11. 2014г-14.11. 2014г (1)" xfId="85" xr:uid="{74320384-607E-4A6C-8F4F-06C8CF72FA81}"/>
    <cellStyle name="20% - Акцент4" xfId="86" xr:uid="{B45CE74C-7CA6-4458-A0A4-3E469FA8BF67}"/>
    <cellStyle name="20% - Акцент4 2" xfId="4" xr:uid="{00000000-0005-0000-0000-000003000000}"/>
    <cellStyle name="20% - Акцент4 2 2" xfId="88" xr:uid="{BEE60B76-9BAE-4CE6-A6E6-120C957705DB}"/>
    <cellStyle name="20% - Акцент4 2 2 2" xfId="89" xr:uid="{A7F3B45F-4F3D-4DBC-84CD-0E0D35D48E0C}"/>
    <cellStyle name="20% - Акцент4 2 2 3" xfId="90" xr:uid="{D09148B1-08BB-41FE-8F50-7B2004076ADC}"/>
    <cellStyle name="20% - Акцент4 2 3" xfId="91" xr:uid="{E5DD43DA-5A8D-486E-AEF3-624190B92323}"/>
    <cellStyle name="20% - Акцент4 2 4" xfId="92" xr:uid="{9CBD981D-22C5-47BD-86DD-7B735ECF90CB}"/>
    <cellStyle name="20% - Акцент4 2 5" xfId="93" xr:uid="{1887F990-6545-4D61-B6B7-688D8AD4BA1E}"/>
    <cellStyle name="20% - Акцент4 2 6" xfId="87" xr:uid="{362294F8-8EA3-49DC-81E1-248026090F23}"/>
    <cellStyle name="20% - Акцент4 2_комплексные обеды 03.11. 2014г-14.11. 2014г (1)" xfId="94" xr:uid="{31A215ED-897F-4F43-93DB-FFEE18BAFF48}"/>
    <cellStyle name="20% - Акцент5" xfId="95" xr:uid="{05FA2715-E329-426E-A013-C3E15B431725}"/>
    <cellStyle name="20% - Акцент5 2" xfId="5" xr:uid="{00000000-0005-0000-0000-000004000000}"/>
    <cellStyle name="20% - Акцент5 2 2" xfId="97" xr:uid="{B1C846D1-F00E-4151-B230-1BF8D50D9C7F}"/>
    <cellStyle name="20% - Акцент5 2 2 2" xfId="98" xr:uid="{8BB3CED9-CBB0-4789-BB10-936ACE0A0C75}"/>
    <cellStyle name="20% - Акцент5 2 2 3" xfId="99" xr:uid="{A89B1E5F-C5D0-4DC7-85A8-BF942AE6255E}"/>
    <cellStyle name="20% - Акцент5 2 3" xfId="100" xr:uid="{202D5A32-7EC5-48FD-90DC-01B7BED9784C}"/>
    <cellStyle name="20% - Акцент5 2 4" xfId="101" xr:uid="{BD732D38-EF8D-4F20-883D-7D4742ECA9D9}"/>
    <cellStyle name="20% - Акцент5 2 5" xfId="102" xr:uid="{3B5792BA-F9EA-4A7D-80E0-C38ABDCD1E79}"/>
    <cellStyle name="20% - Акцент5 2 6" xfId="96" xr:uid="{95986836-6C5F-4B58-BA6C-7439E3378DB9}"/>
    <cellStyle name="20% - Акцент5 2_комплексные обеды 03.11. 2014г-14.11. 2014г (1)" xfId="103" xr:uid="{692EE941-853B-4437-80EF-A6FF4E9E6BBE}"/>
    <cellStyle name="20% - Акцент6" xfId="104" xr:uid="{0DC9AFB3-FC49-4D91-9420-F61465E39ED8}"/>
    <cellStyle name="20% - Акцент6 2" xfId="6" xr:uid="{00000000-0005-0000-0000-000005000000}"/>
    <cellStyle name="20% - Акцент6 2 2" xfId="106" xr:uid="{B032943F-0A39-4CA9-94EE-C09927481EB8}"/>
    <cellStyle name="20% - Акцент6 2 2 2" xfId="107" xr:uid="{E385AD23-F6FA-441F-A680-0B20C7AE96FB}"/>
    <cellStyle name="20% - Акцент6 2 2 3" xfId="108" xr:uid="{B3DAF73A-DF69-4EB5-A4E1-53C83530FD7B}"/>
    <cellStyle name="20% - Акцент6 2 3" xfId="109" xr:uid="{53E4F299-C8F3-4779-ABE6-AD7B6EB44F07}"/>
    <cellStyle name="20% - Акцент6 2 4" xfId="110" xr:uid="{A121A39A-E610-46EF-996A-0F06EFF1F197}"/>
    <cellStyle name="20% - Акцент6 2 5" xfId="111" xr:uid="{2D693E37-76F2-4D63-84D1-E429D1C48219}"/>
    <cellStyle name="20% - Акцент6 2 6" xfId="105" xr:uid="{926BC85E-2F51-49B9-940D-DEA8CEBB223F}"/>
    <cellStyle name="20% - Акцент6 2_комплексные обеды 03.11. 2014г-14.11. 2014г (1)" xfId="112" xr:uid="{729CEED4-B6AF-41ED-9B6A-2AF28BDE0F85}"/>
    <cellStyle name="40% - Акцент1" xfId="113" xr:uid="{DFBE6C5B-691A-4BCB-AFE0-4C5523FC65AA}"/>
    <cellStyle name="40% - Акцент1 2" xfId="7" xr:uid="{00000000-0005-0000-0000-000006000000}"/>
    <cellStyle name="40% - Акцент1 2 2" xfId="115" xr:uid="{0487DA80-47CC-47CA-8BD2-107341B388B4}"/>
    <cellStyle name="40% - Акцент1 2 2 2" xfId="116" xr:uid="{83316D86-10EE-4BB7-B202-3A3FA92C1F2D}"/>
    <cellStyle name="40% - Акцент1 2 2 3" xfId="117" xr:uid="{DDB0DE72-08E8-43DC-AD24-4CD8AC36D7DE}"/>
    <cellStyle name="40% - Акцент1 2 3" xfId="118" xr:uid="{AB9A38F8-449B-4A65-956B-90271C954462}"/>
    <cellStyle name="40% - Акцент1 2 4" xfId="119" xr:uid="{0B0CC189-DFF3-44FC-8B90-5A04F6DADF07}"/>
    <cellStyle name="40% - Акцент1 2 5" xfId="120" xr:uid="{09F944C5-E7C0-42F3-AFA6-E5A2C923E92D}"/>
    <cellStyle name="40% - Акцент1 2 6" xfId="114" xr:uid="{60C33C2A-615C-436C-818D-41EFD0D54324}"/>
    <cellStyle name="40% - Акцент1 2_комплексные обеды 03.11. 2014г-14.11. 2014г (1)" xfId="121" xr:uid="{C3613277-A402-4F24-8357-BBD9F2727720}"/>
    <cellStyle name="40% - Акцент2" xfId="122" xr:uid="{E4EA3F65-C8B6-4444-8C06-3E32E0F64FC3}"/>
    <cellStyle name="40% - Акцент2 2" xfId="8" xr:uid="{00000000-0005-0000-0000-000007000000}"/>
    <cellStyle name="40% - Акцент2 2 2" xfId="124" xr:uid="{D1305180-4603-45AE-BF9B-EF231D29FEA9}"/>
    <cellStyle name="40% - Акцент2 2 2 2" xfId="125" xr:uid="{64DB55A9-B3D1-4F77-8AD1-FC843192CA39}"/>
    <cellStyle name="40% - Акцент2 2 2 3" xfId="126" xr:uid="{D56FBF0E-B447-4D01-B246-5EE53FD97CB0}"/>
    <cellStyle name="40% - Акцент2 2 3" xfId="127" xr:uid="{B8F9CBD1-37DA-4A95-ACC0-B31791C53494}"/>
    <cellStyle name="40% - Акцент2 2 4" xfId="128" xr:uid="{8A1C4D0B-1F14-45E1-95BF-EFCE448AE58C}"/>
    <cellStyle name="40% - Акцент2 2 5" xfId="129" xr:uid="{6253909F-E677-44E4-B9E4-98C976159473}"/>
    <cellStyle name="40% - Акцент2 2 6" xfId="123" xr:uid="{AF764231-675F-49A7-9D50-F1FEA139B865}"/>
    <cellStyle name="40% - Акцент2 2_комплексные обеды 03.11. 2014г-14.11. 2014г (1)" xfId="130" xr:uid="{4F719ECF-6456-4F74-816A-FD45301CF0AF}"/>
    <cellStyle name="40% - Акцент3" xfId="131" xr:uid="{75C88193-D813-4DA7-AFF6-956610B63C55}"/>
    <cellStyle name="40% - Акцент3 2" xfId="9" xr:uid="{00000000-0005-0000-0000-000008000000}"/>
    <cellStyle name="40% - Акцент3 2 2" xfId="133" xr:uid="{14E3F1AD-0014-4BCD-A140-D3F037554C2D}"/>
    <cellStyle name="40% - Акцент3 2 2 2" xfId="134" xr:uid="{476212A8-6DFB-4D6D-8997-B85FCE12B858}"/>
    <cellStyle name="40% - Акцент3 2 2 3" xfId="135" xr:uid="{F4D4FAFE-9F64-4B6A-9181-11C59535B758}"/>
    <cellStyle name="40% - Акцент3 2 3" xfId="136" xr:uid="{0E9DD4B0-4685-41DA-BD3E-3C279B9526A1}"/>
    <cellStyle name="40% - Акцент3 2 4" xfId="137" xr:uid="{AAFED382-EF61-4AB5-8392-7C9CBC8FBCD4}"/>
    <cellStyle name="40% - Акцент3 2 5" xfId="138" xr:uid="{1A78148F-BD8A-4FE2-A488-202F0D1A686D}"/>
    <cellStyle name="40% - Акцент3 2 6" xfId="132" xr:uid="{D5445249-617A-40C1-AEA6-5A2F1EDF391E}"/>
    <cellStyle name="40% - Акцент3 2_комплексные обеды 03.11. 2014г-14.11. 2014г (1)" xfId="139" xr:uid="{DF581925-C943-4A85-B418-890EDC54809D}"/>
    <cellStyle name="40% - Акцент4" xfId="140" xr:uid="{E84682A8-D89C-49E2-BB55-386E9C82940B}"/>
    <cellStyle name="40% - Акцент4 2" xfId="10" xr:uid="{00000000-0005-0000-0000-000009000000}"/>
    <cellStyle name="40% - Акцент4 2 2" xfId="142" xr:uid="{DD700DA4-A957-439D-A701-961498CE00FB}"/>
    <cellStyle name="40% - Акцент4 2 2 2" xfId="143" xr:uid="{79A1CF88-EFB1-4D1D-817C-429F3A980543}"/>
    <cellStyle name="40% - Акцент4 2 3" xfId="144" xr:uid="{03D8ACD9-8D39-4C3A-88E3-CE2BBE0F644A}"/>
    <cellStyle name="40% - Акцент4 2 4" xfId="145" xr:uid="{9A5EDCF3-691C-4DBC-8363-5FACFAD6E04B}"/>
    <cellStyle name="40% - Акцент4 2 5" xfId="141" xr:uid="{8FE8CA56-8A7F-48BA-8FFD-43363C111128}"/>
    <cellStyle name="40% - Акцент4 2_комплексные обеды 03.11. 2014г-14.11. 2014г (1)" xfId="146" xr:uid="{A4F28B79-B6CA-4DF3-A6BA-A63B7051C5CF}"/>
    <cellStyle name="40% - Акцент5" xfId="147" xr:uid="{0EC897D7-6B49-4C7A-971F-50128AF9311C}"/>
    <cellStyle name="40% - Акцент5 2" xfId="11" xr:uid="{00000000-0005-0000-0000-00000A000000}"/>
    <cellStyle name="40% - Акцент5 2 2" xfId="149" xr:uid="{831D7E0C-49B7-4BD8-AB17-5A96A7D8BB3A}"/>
    <cellStyle name="40% - Акцент5 2 2 2" xfId="150" xr:uid="{17F0B536-7D68-4BF3-BE5B-684415D3FA04}"/>
    <cellStyle name="40% - Акцент5 2 2 3" xfId="151" xr:uid="{58C44241-50DF-4277-92B0-B52E52041A74}"/>
    <cellStyle name="40% - Акцент5 2 3" xfId="152" xr:uid="{D51A8397-B4C1-4062-A054-3A222FD46926}"/>
    <cellStyle name="40% - Акцент5 2 4" xfId="153" xr:uid="{8C3D20DE-1CE5-4C27-A8CD-EEC183FA7101}"/>
    <cellStyle name="40% - Акцент5 2 5" xfId="154" xr:uid="{C9021D0E-8D18-4085-9CFF-451C8FB7793B}"/>
    <cellStyle name="40% - Акцент5 2 6" xfId="148" xr:uid="{BF92810F-15ED-41E5-B1AB-A8D125B840B4}"/>
    <cellStyle name="40% - Акцент5 2_комплексные обеды 03.11. 2014г-14.11. 2014г (1)" xfId="155" xr:uid="{9302698C-4484-4054-9C56-E5E41673EE0F}"/>
    <cellStyle name="40% - Акцент6" xfId="156" xr:uid="{C0098000-C673-4038-AA16-3742883F8356}"/>
    <cellStyle name="40% - Акцент6 2" xfId="12" xr:uid="{00000000-0005-0000-0000-00000B000000}"/>
    <cellStyle name="40% - Акцент6 2 2" xfId="158" xr:uid="{A0A8F374-045A-4D0E-BE0D-49430CDE7411}"/>
    <cellStyle name="40% - Акцент6 2 2 2" xfId="159" xr:uid="{52E65E9E-7F47-4FDF-8974-D834BC6D4D93}"/>
    <cellStyle name="40% - Акцент6 2 2 3" xfId="160" xr:uid="{E48A2871-697F-4A9A-A3DE-A31A171BB140}"/>
    <cellStyle name="40% - Акцент6 2 3" xfId="161" xr:uid="{45317AE7-7EB8-4A40-AE44-145AB0A1AF87}"/>
    <cellStyle name="40% - Акцент6 2 4" xfId="162" xr:uid="{76399702-05E1-4ADC-9B95-C9A52E8BC437}"/>
    <cellStyle name="40% - Акцент6 2 5" xfId="163" xr:uid="{C22EE782-DA1C-4EA9-B82A-40A6FDD8E2C7}"/>
    <cellStyle name="40% - Акцент6 2 6" xfId="157" xr:uid="{A9CA5725-EEE9-4238-99E3-2EF70F33A3A8}"/>
    <cellStyle name="40% - Акцент6 2_комплексные обеды 03.11. 2014г-14.11. 2014г (1)" xfId="164" xr:uid="{E6A80EC8-C30E-411B-AE61-C188C0483287}"/>
    <cellStyle name="60% - Акцент1" xfId="165" xr:uid="{D663C281-D59F-41D6-A2B1-E939BC34565D}"/>
    <cellStyle name="60% - Акцент1 2" xfId="13" xr:uid="{00000000-0005-0000-0000-00000C000000}"/>
    <cellStyle name="60% - Акцент1 2 2" xfId="167" xr:uid="{833973CC-9E1B-46ED-9441-50135FA0D660}"/>
    <cellStyle name="60% - Акцент1 2 3" xfId="168" xr:uid="{DE4477E9-1F52-44C5-9AA6-8D16C6CFF1E6}"/>
    <cellStyle name="60% - Акцент1 2 4" xfId="166" xr:uid="{246AE9D2-6313-47B6-A1DF-01BA0E0C30FD}"/>
    <cellStyle name="60% - Акцент2" xfId="169" xr:uid="{4000017A-A30D-4452-BD09-8805DBB28CF1}"/>
    <cellStyle name="60% - Акцент2 2" xfId="14" xr:uid="{00000000-0005-0000-0000-00000D000000}"/>
    <cellStyle name="60% - Акцент2 2 2" xfId="171" xr:uid="{BB43A6FB-EFB8-4C00-A9E7-1AC0E162841C}"/>
    <cellStyle name="60% - Акцент2 2 3" xfId="172" xr:uid="{CCF7CF79-89B9-4249-916E-F5F756E59311}"/>
    <cellStyle name="60% - Акцент2 2 4" xfId="170" xr:uid="{0158B2E6-4883-444E-97E5-308A05BE9378}"/>
    <cellStyle name="60% - Акцент3" xfId="173" xr:uid="{FEF6486C-FFE0-447B-B06E-F5CE8F14889A}"/>
    <cellStyle name="60% - Акцент3 2" xfId="15" xr:uid="{00000000-0005-0000-0000-00000E000000}"/>
    <cellStyle name="60% - Акцент3 2 2" xfId="175" xr:uid="{394F84D8-CF77-46A3-816F-C242FC14BE02}"/>
    <cellStyle name="60% - Акцент3 2 3" xfId="176" xr:uid="{3BD56E31-7C99-4913-A172-5896079BCF60}"/>
    <cellStyle name="60% - Акцент3 2 4" xfId="174" xr:uid="{76BD381C-F956-4856-B98C-8F1E7F4EE7E8}"/>
    <cellStyle name="60% - Акцент4" xfId="177" xr:uid="{5FA19C6B-ABCF-47E2-98F1-BFD875AAA38B}"/>
    <cellStyle name="60% - Акцент4 2" xfId="16" xr:uid="{00000000-0005-0000-0000-00000F000000}"/>
    <cellStyle name="60% - Акцент4 2 2" xfId="179" xr:uid="{93D5F8EC-865A-4386-865B-B7FC1B089470}"/>
    <cellStyle name="60% - Акцент4 2 3" xfId="180" xr:uid="{64515E5A-3DBB-476C-9BA9-F2C61D04FA7F}"/>
    <cellStyle name="60% - Акцент4 2 4" xfId="178" xr:uid="{9049E997-12B1-43EE-90E4-FFEFC6DD7835}"/>
    <cellStyle name="60% - Акцент5" xfId="181" xr:uid="{0334FF46-EE4B-4588-849E-7323BE308D46}"/>
    <cellStyle name="60% - Акцент5 2" xfId="17" xr:uid="{00000000-0005-0000-0000-000010000000}"/>
    <cellStyle name="60% - Акцент5 2 2" xfId="183" xr:uid="{9DC18EAD-EBC9-4CAA-879D-7CC4682FB127}"/>
    <cellStyle name="60% - Акцент5 2 3" xfId="184" xr:uid="{79CA4732-BA87-4AF3-872C-AFCA7172FB6F}"/>
    <cellStyle name="60% - Акцент5 2 4" xfId="182" xr:uid="{B63719E0-CBA1-4C78-A334-9B2EE3E7F062}"/>
    <cellStyle name="60% - Акцент6" xfId="185" xr:uid="{08FAB058-68C7-4537-A1B3-C4931534A20D}"/>
    <cellStyle name="60% - Акцент6 2" xfId="18" xr:uid="{00000000-0005-0000-0000-000011000000}"/>
    <cellStyle name="60% - Акцент6 2 2" xfId="187" xr:uid="{5FB7F736-0232-44F7-8E3F-086F764C1FDD}"/>
    <cellStyle name="60% - Акцент6 2 3" xfId="188" xr:uid="{1F1B916B-F07A-4459-B2A9-D37B003ECAAE}"/>
    <cellStyle name="60% - Акцент6 2 4" xfId="186" xr:uid="{AFA548ED-3EC5-4153-9563-C4575E7B0E6D}"/>
    <cellStyle name="Excel Built-in Excel Built-in Excel Built-in Excel Built-in Excel Built-in Excel Built-in Normal" xfId="189" xr:uid="{6FA34A39-801E-490D-B615-08F2664DF8A8}"/>
    <cellStyle name="Excel Built-in Excel Built-in Excel Built-in Excel Built-in Excel Built-in Excel Built-in Normal 2" xfId="190" xr:uid="{6BC29248-A02D-4993-B063-A200FFB96575}"/>
    <cellStyle name="Excel Built-in Normal" xfId="191" xr:uid="{4B6FFB0F-2342-498A-9948-6F30F13CD521}"/>
    <cellStyle name="Excel Built-in Normal 2" xfId="192" xr:uid="{3E7320B5-5292-4093-8FD0-C92680BF8065}"/>
    <cellStyle name="Excel Built-in Normal 2 2" xfId="193" xr:uid="{198840C6-9582-4D49-9C7E-EDD4DD998E02}"/>
    <cellStyle name="Heading" xfId="194" xr:uid="{8E2464CC-20BB-4B0C-AAC0-55E489F74D04}"/>
    <cellStyle name="Heading 2" xfId="195" xr:uid="{B96ECFEC-E907-48A6-B4EE-6E4B50A51914}"/>
    <cellStyle name="Heading1" xfId="196" xr:uid="{BB77C9CC-4D5E-4806-B3F0-189B63E8F68A}"/>
    <cellStyle name="Heading1 2" xfId="197" xr:uid="{81E52807-FEF6-4A34-88AB-002B04C009E6}"/>
    <cellStyle name="Result" xfId="198" xr:uid="{5DF83FC5-99CD-4F68-99F3-C844A8CCEF20}"/>
    <cellStyle name="Result 2" xfId="199" xr:uid="{59339C24-68DD-49CB-A88E-78273A263276}"/>
    <cellStyle name="Result2" xfId="200" xr:uid="{3F6C42CA-6608-4ED7-A871-971A6F25A9DC}"/>
    <cellStyle name="Result2 2" xfId="201" xr:uid="{E924BD27-F1B8-456C-B261-A51A8F363C9F}"/>
    <cellStyle name="S0" xfId="202" xr:uid="{4DE76240-C43B-466A-B422-7D5E7A7677B4}"/>
    <cellStyle name="S0 2" xfId="203" xr:uid="{E2550DEA-A35B-4092-939D-6FDF5DEF5181}"/>
    <cellStyle name="S1" xfId="204" xr:uid="{3C0E2EA3-ECC8-43AE-B21D-0E49BB95655F}"/>
    <cellStyle name="S1 2" xfId="205" xr:uid="{B867FB8B-B151-41F6-A751-11B5A0286689}"/>
    <cellStyle name="S10" xfId="206" xr:uid="{00745EC6-F399-4C75-A905-8280755A59B2}"/>
    <cellStyle name="S10 2" xfId="207" xr:uid="{D1673116-4169-4F44-95E4-16D556202340}"/>
    <cellStyle name="S10 2 2" xfId="208" xr:uid="{343B47E1-D13C-4797-8B60-83F034434CC7}"/>
    <cellStyle name="S11" xfId="209" xr:uid="{DC299484-15DC-476B-82C6-550F75DE4D36}"/>
    <cellStyle name="S11 2" xfId="210" xr:uid="{A3E94DC6-2AD6-41A3-BC12-06F422DBAAE3}"/>
    <cellStyle name="S11 2 2" xfId="211" xr:uid="{13029D3B-221B-49DF-B662-7D242E8A3E95}"/>
    <cellStyle name="S12" xfId="212" xr:uid="{D816502C-33AB-4504-A1B4-F97D5E1EE6D1}"/>
    <cellStyle name="S12 2" xfId="213" xr:uid="{F374EDB8-E12E-404F-BBA2-843EFB625892}"/>
    <cellStyle name="S13" xfId="214" xr:uid="{4383D141-BFE6-4190-90D9-757E39A78A59}"/>
    <cellStyle name="S13 2" xfId="215" xr:uid="{291A97EA-70DB-4BBF-B630-EC014FC68A72}"/>
    <cellStyle name="S13 2 2" xfId="216" xr:uid="{B33CD7E9-EF4A-4CA7-9F03-CCB21BEF7C53}"/>
    <cellStyle name="S14" xfId="217" xr:uid="{AEF8FF9E-6E39-403B-9C29-F8CADD139F9A}"/>
    <cellStyle name="S14 2" xfId="218" xr:uid="{DABA8A9F-6A67-462F-BBDB-7FAC06AD3748}"/>
    <cellStyle name="S14 2 2" xfId="219" xr:uid="{BCB55530-9CA5-4565-AAD8-AAA925A52982}"/>
    <cellStyle name="S15" xfId="220" xr:uid="{6AE727E0-14B9-4C80-BBEC-A5947B784BE1}"/>
    <cellStyle name="S15 2" xfId="221" xr:uid="{A9035CD8-997C-4707-8C5E-FE3DDB1FB42F}"/>
    <cellStyle name="S16" xfId="222" xr:uid="{8ACC83BE-0443-4191-8E86-49F7D3E97576}"/>
    <cellStyle name="S16 2" xfId="223" xr:uid="{8D955D91-466C-41B7-8877-A93621C232F7}"/>
    <cellStyle name="S2" xfId="224" xr:uid="{3EB1A162-606D-4B8F-A0B2-22A3B9A758B8}"/>
    <cellStyle name="S2 2" xfId="225" xr:uid="{493B8F7C-F8B7-4A77-8A0A-28947836D5DF}"/>
    <cellStyle name="S2 2 2" xfId="226" xr:uid="{4A3BC898-B367-478F-80A4-C51B800A6635}"/>
    <cellStyle name="S3" xfId="227" xr:uid="{DD622FE5-2583-4F24-8107-192F64654ECE}"/>
    <cellStyle name="S3 2" xfId="228" xr:uid="{8F3792DC-BDEB-4643-AA93-EF928920B11D}"/>
    <cellStyle name="S3 2 2" xfId="229" xr:uid="{7B838711-F3FF-4B7C-9635-3B8791359DC2}"/>
    <cellStyle name="S4" xfId="230" xr:uid="{5DC75D36-0100-4FB0-B859-B1184B944907}"/>
    <cellStyle name="S4 2" xfId="231" xr:uid="{BED7AD6F-6BCA-4964-B411-DE622EC77239}"/>
    <cellStyle name="S4 2 2" xfId="232" xr:uid="{0032E38B-D112-47C2-8D9A-B67DF81230E0}"/>
    <cellStyle name="S5" xfId="233" xr:uid="{67231684-DEA7-4B96-8C27-6F82D9FF9A0C}"/>
    <cellStyle name="S5 2" xfId="234" xr:uid="{FDC28A1F-E63F-4418-84C4-ADB1085ABFF8}"/>
    <cellStyle name="S6" xfId="235" xr:uid="{B6285591-D554-492A-9221-DBEAF9F40C67}"/>
    <cellStyle name="S6 2" xfId="236" xr:uid="{1F0ADA73-4683-4871-AA13-17A372462DD9}"/>
    <cellStyle name="S6 2 2" xfId="237" xr:uid="{10E9CFA1-78D6-4766-B766-F121D08FDE9B}"/>
    <cellStyle name="S7" xfId="238" xr:uid="{479C266E-1ED9-4425-929A-D06FDD70B99B}"/>
    <cellStyle name="S7 2" xfId="239" xr:uid="{8F9ADD8E-1D38-4127-8214-28E3CE4B9E74}"/>
    <cellStyle name="S7 2 2" xfId="240" xr:uid="{B5FED76C-2F1E-434D-9EBA-181DA53F2898}"/>
    <cellStyle name="S8" xfId="241" xr:uid="{9A1F84D6-D48B-4FBC-82A0-FE3147DF2F3F}"/>
    <cellStyle name="S8 2" xfId="242" xr:uid="{D544BF2C-84BB-4E20-9F39-E7D41234F97A}"/>
    <cellStyle name="S9" xfId="243" xr:uid="{A33C62BC-BAE4-44FE-B06A-F9BB29678AA9}"/>
    <cellStyle name="S9 2" xfId="244" xr:uid="{2A9B0120-8576-47E9-BEF5-9985D27890C7}"/>
    <cellStyle name="S9 2 2" xfId="245" xr:uid="{395C30E9-5EAA-484F-94E2-AF13AE745DBE}"/>
    <cellStyle name="TableStyleLight1" xfId="246" xr:uid="{4AB933FE-C61C-4496-B6D5-FEB22BAB98E7}"/>
    <cellStyle name="Title" xfId="247" xr:uid="{F410FFC1-ED39-45C2-AF64-9A9B94C51428}"/>
    <cellStyle name="Акцент1 2" xfId="19" xr:uid="{00000000-0005-0000-0000-000012000000}"/>
    <cellStyle name="Акцент1 2 2" xfId="249" xr:uid="{6E7F7714-F208-40A4-90C5-BE32BDA451EF}"/>
    <cellStyle name="Акцент1 2 3" xfId="248" xr:uid="{118CE2AE-40A7-4B38-9282-1BF476BCB564}"/>
    <cellStyle name="Акцент2 2" xfId="20" xr:uid="{00000000-0005-0000-0000-000013000000}"/>
    <cellStyle name="Акцент2 2 2" xfId="251" xr:uid="{C135C8D5-8AA9-40D5-AA62-4310699880D8}"/>
    <cellStyle name="Акцент2 2 3" xfId="252" xr:uid="{2A1D6225-EAB6-40F8-B385-5E370C30CBD3}"/>
    <cellStyle name="Акцент2 2 4" xfId="250" xr:uid="{B66A0A89-5830-40FA-9542-54184C76ADBB}"/>
    <cellStyle name="Акцент3 2" xfId="21" xr:uid="{00000000-0005-0000-0000-000014000000}"/>
    <cellStyle name="Акцент3 2 2" xfId="254" xr:uid="{ACE875E4-2215-422D-803E-3948305D59E9}"/>
    <cellStyle name="Акцент3 2 3" xfId="253" xr:uid="{DB3E8558-BC1F-4741-8C42-19D968184D3D}"/>
    <cellStyle name="Акцент4 2" xfId="22" xr:uid="{00000000-0005-0000-0000-000015000000}"/>
    <cellStyle name="Акцент4 2 2" xfId="256" xr:uid="{8AA4E297-315B-4B74-AA40-D29D8D9129B9}"/>
    <cellStyle name="Акцент4 2 3" xfId="257" xr:uid="{1BE6302E-6B97-4D50-AD85-FF5145C414D4}"/>
    <cellStyle name="Акцент4 2 4" xfId="255" xr:uid="{08A2F68F-8652-44B3-9D50-9953DF1F8165}"/>
    <cellStyle name="Акцент5 2" xfId="23" xr:uid="{00000000-0005-0000-0000-000016000000}"/>
    <cellStyle name="Акцент5 2 2" xfId="259" xr:uid="{C292A21C-C2CF-42E9-A060-AA4F6883CE4A}"/>
    <cellStyle name="Акцент5 2 3" xfId="258" xr:uid="{33E3F78B-1C77-4095-AB19-6C8028111176}"/>
    <cellStyle name="Акцент6 2" xfId="24" xr:uid="{00000000-0005-0000-0000-000017000000}"/>
    <cellStyle name="Акцент6 2 2" xfId="261" xr:uid="{7D7CEA15-EB7F-4DC1-8B65-F8EC31B8F8E4}"/>
    <cellStyle name="Акцент6 2 3" xfId="262" xr:uid="{0ECBBC36-F120-4CD9-AF5A-86724F825F0A}"/>
    <cellStyle name="Акцент6 2 4" xfId="260" xr:uid="{738C49FA-DDFF-4B57-937A-DD35A9F403AA}"/>
    <cellStyle name="Ввод  2" xfId="25" xr:uid="{00000000-0005-0000-0000-000018000000}"/>
    <cellStyle name="Вывод 2" xfId="26" xr:uid="{00000000-0005-0000-0000-000019000000}"/>
    <cellStyle name="Вывод 2 2" xfId="264" xr:uid="{44FBFD82-A764-4178-8AD3-7EE15CEF3F6F}"/>
    <cellStyle name="Вывод 2 3" xfId="265" xr:uid="{21A27F86-CEAC-49CD-98CD-3CF069B99E17}"/>
    <cellStyle name="Вывод 2 4" xfId="263" xr:uid="{65C74824-1167-4AA1-8FE8-55E3042D9A9C}"/>
    <cellStyle name="Вычисление 2" xfId="27" xr:uid="{00000000-0005-0000-0000-00001A000000}"/>
    <cellStyle name="Вычисление 2 2" xfId="267" xr:uid="{0C2FE1AD-89BB-4CE1-802A-101764F28577}"/>
    <cellStyle name="Вычисление 2 3" xfId="268" xr:uid="{52149F30-A920-4177-9236-4DC3F7AC8A03}"/>
    <cellStyle name="Вычисление 2 4" xfId="266" xr:uid="{08E282EC-09CA-46DB-9ABA-F4AB524301A4}"/>
    <cellStyle name="Гиперссылка 2" xfId="269" xr:uid="{55061989-5502-4A30-99AF-F72E3CE03B52}"/>
    <cellStyle name="Денежный 2" xfId="48" xr:uid="{00000000-0005-0000-0000-00001B000000}"/>
    <cellStyle name="Денежный 2 2" xfId="51" xr:uid="{00000000-0005-0000-0000-00001C000000}"/>
    <cellStyle name="Денежный 2 2 2" xfId="271" xr:uid="{170E57FC-43B8-4DDC-A723-57DD364C7D18}"/>
    <cellStyle name="Денежный 2 2 3" xfId="333" xr:uid="{C017ED3A-9E23-401E-81AE-4258B9B13693}"/>
    <cellStyle name="Денежный 2 3" xfId="57" xr:uid="{00000000-0005-0000-0000-00001D000000}"/>
    <cellStyle name="Денежный 2 3 2" xfId="270" xr:uid="{16106EAD-272E-4075-9E86-AEC5F568EF8E}"/>
    <cellStyle name="Денежный 2 3 3" xfId="335" xr:uid="{4F29C445-36D1-402D-A459-0EA956635E13}"/>
    <cellStyle name="Денежный 2 4" xfId="58" xr:uid="{93BF5142-6537-4201-A178-A3761E39FCAC}"/>
    <cellStyle name="Денежный 2 5" xfId="331" xr:uid="{11207D3D-C0C7-49CE-8EBA-C8E66A6EC866}"/>
    <cellStyle name="Денежный 3" xfId="45" xr:uid="{00000000-0005-0000-0000-00001E000000}"/>
    <cellStyle name="Денежный 3 2" xfId="50" xr:uid="{00000000-0005-0000-0000-00001F000000}"/>
    <cellStyle name="Денежный 3 2 2" xfId="332" xr:uid="{9D5E08D5-5163-429B-BC54-B78DF90376D1}"/>
    <cellStyle name="Денежный 3 3" xfId="56" xr:uid="{00000000-0005-0000-0000-000020000000}"/>
    <cellStyle name="Денежный 3 3 2" xfId="334" xr:uid="{168FE89C-66B7-4D3A-9333-01AC48585F83}"/>
    <cellStyle name="Денежный 3 4" xfId="330" xr:uid="{A8297848-3DCE-4B00-9AB2-F9D20137B5CD}"/>
    <cellStyle name="Заголовок 1 2" xfId="28" xr:uid="{00000000-0005-0000-0000-000021000000}"/>
    <cellStyle name="Заголовок 2 2" xfId="29" xr:uid="{00000000-0005-0000-0000-000022000000}"/>
    <cellStyle name="Заголовок 2 2 2" xfId="273" xr:uid="{45389300-6EF4-4804-A6F8-15C0B3A7A806}"/>
    <cellStyle name="Заголовок 2 2 3" xfId="272" xr:uid="{2B964B89-2BED-4AA4-A414-4B6D702B29B2}"/>
    <cellStyle name="Заголовок 3 2" xfId="30" xr:uid="{00000000-0005-0000-0000-000023000000}"/>
    <cellStyle name="Заголовок 3 2 2" xfId="275" xr:uid="{48E67D4A-0FF7-4252-A4F5-3FE020EA9953}"/>
    <cellStyle name="Заголовок 3 2 3" xfId="274" xr:uid="{BF35CBA5-4E96-436A-8121-02DE0B5228C9}"/>
    <cellStyle name="Заголовок 4 2" xfId="31" xr:uid="{00000000-0005-0000-0000-000024000000}"/>
    <cellStyle name="Итог 2" xfId="32" xr:uid="{00000000-0005-0000-0000-000025000000}"/>
    <cellStyle name="Итог 2 2" xfId="277" xr:uid="{CD233907-88E4-45A2-8D16-10CD1E9B9411}"/>
    <cellStyle name="Итог 2 3" xfId="276" xr:uid="{20285F25-F000-4B0B-9D79-F14DD3D16782}"/>
    <cellStyle name="Контрольная ячейка 2" xfId="33" xr:uid="{00000000-0005-0000-0000-000026000000}"/>
    <cellStyle name="Контрольная ячейка 2 2" xfId="279" xr:uid="{A1C5F5C9-F337-4D3F-97AC-76F057A748CF}"/>
    <cellStyle name="Контрольная ячейка 2 3" xfId="280" xr:uid="{B58A6602-9A7E-4954-82BA-D586E025A6C8}"/>
    <cellStyle name="Контрольная ячейка 2 4" xfId="278" xr:uid="{7D5DAD12-3A4D-4AC9-8ABC-61485889955C}"/>
    <cellStyle name="Название 2" xfId="34" xr:uid="{00000000-0005-0000-0000-000027000000}"/>
    <cellStyle name="Нейтральный 2" xfId="35" xr:uid="{00000000-0005-0000-0000-000028000000}"/>
    <cellStyle name="Обычный" xfId="0" builtinId="0"/>
    <cellStyle name="Обычный 2" xfId="36" xr:uid="{00000000-0005-0000-0000-00002A000000}"/>
    <cellStyle name="Обычный 2 2" xfId="46" xr:uid="{00000000-0005-0000-0000-00002B000000}"/>
    <cellStyle name="Обычный 2 2 2" xfId="282" xr:uid="{F6BF19F7-7463-46D7-9A29-2391317AB84A}"/>
    <cellStyle name="Обычный 2 3" xfId="53" xr:uid="{00000000-0005-0000-0000-00002C000000}"/>
    <cellStyle name="Обычный 2 3 2" xfId="284" xr:uid="{B7235E7E-9416-46F3-87A9-91B19BA211CF}"/>
    <cellStyle name="Обычный 2 3 3" xfId="283" xr:uid="{554EBA1E-7DE4-4AF3-9C9E-E7C55F73A2C2}"/>
    <cellStyle name="Обычный 2 4" xfId="285" xr:uid="{F6A984BC-E5E1-4643-830B-B1016C7B32A7}"/>
    <cellStyle name="Обычный 2 4 2" xfId="286" xr:uid="{A486F9B6-E44A-405D-9404-201AA7B0D7D4}"/>
    <cellStyle name="Обычный 2 5" xfId="287" xr:uid="{195DDF7D-5900-4746-839D-F7341C3CA610}"/>
    <cellStyle name="Обычный 2 5 2" xfId="288" xr:uid="{D95A1823-730F-40A7-B9B7-C920E49F9BD2}"/>
    <cellStyle name="Обычный 2 6" xfId="289" xr:uid="{06AC4721-D373-4104-ACF9-7BFA05960A40}"/>
    <cellStyle name="Обычный 2 7" xfId="281" xr:uid="{CCB16C46-CB53-4345-9724-56DBFF39FECB}"/>
    <cellStyle name="Обычный 3" xfId="43" xr:uid="{00000000-0005-0000-0000-00002D000000}"/>
    <cellStyle name="Обычный 3 2" xfId="47" xr:uid="{00000000-0005-0000-0000-00002E000000}"/>
    <cellStyle name="Обычный 3 2 2" xfId="292" xr:uid="{0D51AF08-2516-41ED-AAFF-508CBB7D0642}"/>
    <cellStyle name="Обычный 3 2 3" xfId="291" xr:uid="{CE5C08BA-009A-4FC1-B145-AB142E3733CA}"/>
    <cellStyle name="Обычный 3 3" xfId="293" xr:uid="{23230549-8DC9-43B0-98DE-3B125E0151F3}"/>
    <cellStyle name="Обычный 3 3 2" xfId="294" xr:uid="{D9122E48-B291-4613-91B1-3B5E2C3A7864}"/>
    <cellStyle name="Обычный 3 4" xfId="295" xr:uid="{F2096E82-8DBD-4391-A6BA-FF75C0121747}"/>
    <cellStyle name="Обычный 3 5" xfId="296" xr:uid="{5817E026-03FD-4AD0-A46D-434315DB1786}"/>
    <cellStyle name="Обычный 3 6" xfId="290" xr:uid="{D3DB2446-102B-4088-AC62-19AB6523FD28}"/>
    <cellStyle name="Обычный 4" xfId="52" xr:uid="{00000000-0005-0000-0000-00002F000000}"/>
    <cellStyle name="Обычный 4 2" xfId="298" xr:uid="{7FBA1244-CB9C-417A-9EC6-EF4BF46549E5}"/>
    <cellStyle name="Обычный 4 3" xfId="297" xr:uid="{77F79092-8991-4E42-B45D-EC54342B6624}"/>
    <cellStyle name="Обычный 5" xfId="55" xr:uid="{00000000-0005-0000-0000-000030000000}"/>
    <cellStyle name="Обычный 5 2" xfId="299" xr:uid="{D713475B-08BA-476D-9E52-864E8BC8CD6A}"/>
    <cellStyle name="Обычный 6" xfId="300" xr:uid="{D91003BA-B792-400F-8723-A668F8D09124}"/>
    <cellStyle name="Обычный 6 2" xfId="301" xr:uid="{88BD4FDB-1549-4687-8B82-9D749D1E9725}"/>
    <cellStyle name="Обычный 7" xfId="302" xr:uid="{4CD73E78-1F97-4917-9EA4-12B36B3CAA95}"/>
    <cellStyle name="Обычный 7 2" xfId="303" xr:uid="{14518366-54AB-4ED8-9A76-2BFC1DF0B016}"/>
    <cellStyle name="Обычный 8" xfId="304" xr:uid="{F075B27F-5F70-491E-840F-7C23D04C4581}"/>
    <cellStyle name="Плохой 2" xfId="37" xr:uid="{00000000-0005-0000-0000-000032000000}"/>
    <cellStyle name="Плохой 2 2" xfId="306" xr:uid="{B33C5DCB-E43A-418C-8500-471555F613C0}"/>
    <cellStyle name="Плохой 2 3" xfId="307" xr:uid="{D790AE54-15B0-4629-B748-51B78934A418}"/>
    <cellStyle name="Плохой 2 4" xfId="305" xr:uid="{6B46D081-5B9A-4A2E-B8BD-FC5F56A8266C}"/>
    <cellStyle name="Пояснение 2" xfId="38" xr:uid="{00000000-0005-0000-0000-000033000000}"/>
    <cellStyle name="Примечание 2" xfId="39" xr:uid="{00000000-0005-0000-0000-000034000000}"/>
    <cellStyle name="Примечание 2 2" xfId="309" xr:uid="{56AE230C-5CF1-48F9-95E4-9991A9906236}"/>
    <cellStyle name="Примечание 2 3" xfId="310" xr:uid="{8D530DD4-DAE4-434E-B6F8-036CA5B9FFCF}"/>
    <cellStyle name="Примечание 2 4" xfId="308" xr:uid="{AAA36C83-B62C-404C-A129-0D3A35DE22B1}"/>
    <cellStyle name="Процентный" xfId="336" builtinId="5"/>
    <cellStyle name="Процентный 2" xfId="44" xr:uid="{00000000-0005-0000-0000-000035000000}"/>
    <cellStyle name="Процентный 2 2" xfId="312" xr:uid="{33426E62-DE02-4CEE-8353-8948AFC7FE9F}"/>
    <cellStyle name="Процентный 2 3" xfId="313" xr:uid="{45380811-60C2-48A2-92E5-CA81F9F986C4}"/>
    <cellStyle name="Процентный 2 4" xfId="314" xr:uid="{9F533E5B-06EF-464E-B14F-DF067B18378C}"/>
    <cellStyle name="Процентный 2 5" xfId="311" xr:uid="{0880570D-2300-433F-AC3C-3BBCCA35D8C4}"/>
    <cellStyle name="Процентный 3" xfId="54" xr:uid="{00000000-0005-0000-0000-000036000000}"/>
    <cellStyle name="Процентный 3 2" xfId="316" xr:uid="{788D19BE-254B-4F6B-BCD5-5E9165464EBD}"/>
    <cellStyle name="Процентный 3 3" xfId="315" xr:uid="{03E94E3E-14AA-4C3D-84BE-1204AA4E8F3A}"/>
    <cellStyle name="Связанная ячейка 2" xfId="40" xr:uid="{00000000-0005-0000-0000-000037000000}"/>
    <cellStyle name="Связанная ячейка 2 2" xfId="318" xr:uid="{C18BE16B-2B78-4606-BC49-6842306104F3}"/>
    <cellStyle name="Связанная ячейка 2 3" xfId="317" xr:uid="{0E415DDF-C9F4-44D4-B15A-1BFBA0FE7783}"/>
    <cellStyle name="Текст предупреждения 2" xfId="41" xr:uid="{00000000-0005-0000-0000-000038000000}"/>
    <cellStyle name="Текст предупреждения 2 2" xfId="320" xr:uid="{8CCF57C0-D805-4D0B-B083-8F0E57B4EBA5}"/>
    <cellStyle name="Текст предупреждения 2 3" xfId="319" xr:uid="{69499FF0-8463-4C89-9C46-C6561A4E2737}"/>
    <cellStyle name="Финансовый 2" xfId="49" xr:uid="{00000000-0005-0000-0000-000039000000}"/>
    <cellStyle name="Финансовый 2 2" xfId="322" xr:uid="{D410D49E-1C51-40BE-B89F-6584649CEB00}"/>
    <cellStyle name="Финансовый 2 2 2" xfId="323" xr:uid="{58C29224-8901-4BA9-89CF-FFC3BE7EB852}"/>
    <cellStyle name="Финансовый 2 3" xfId="324" xr:uid="{1A8223AF-D3C9-4575-A19A-E2A41F1BEAB2}"/>
    <cellStyle name="Финансовый 2 4" xfId="321" xr:uid="{6659FE25-555B-4E5C-831B-C2B78EE9956A}"/>
    <cellStyle name="Финансовый 3" xfId="325" xr:uid="{2A44AE8F-4C13-49D1-A864-158A4AD52E5C}"/>
    <cellStyle name="Финансовый 3 2" xfId="326" xr:uid="{885A2C24-24B2-4A1B-9FBE-F799F8A3446E}"/>
    <cellStyle name="Хороший 2" xfId="42" xr:uid="{00000000-0005-0000-0000-00003A000000}"/>
    <cellStyle name="Хороший 2 2" xfId="328" xr:uid="{F6A45C1C-9607-46AF-8CE0-18CEC833C9D2}"/>
    <cellStyle name="Хороший 2 3" xfId="329" xr:uid="{FDC26134-DB46-4D35-86A1-635963030437}"/>
    <cellStyle name="Хороший 2 4" xfId="327" xr:uid="{8319E892-A78D-49DF-B721-36DFFE64FEFD}"/>
  </cellStyles>
  <dxfs count="142">
    <dxf>
      <font>
        <color theme="0" tint="-4.9989318521683403E-2"/>
      </font>
    </dxf>
    <dxf>
      <font>
        <color theme="0" tint="-4.9989318521683403E-2"/>
      </font>
    </dxf>
    <dxf>
      <font>
        <color theme="0" tint="-0.14996795556505021"/>
      </font>
    </dxf>
    <dxf>
      <font>
        <color theme="0" tint="-0.14996795556505021"/>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b val="0"/>
        <i val="0"/>
        <strike val="0"/>
        <condense val="0"/>
        <extend val="0"/>
        <outline val="0"/>
        <shadow val="0"/>
        <u val="none"/>
        <vertAlign val="baseline"/>
        <sz val="11"/>
        <color rgb="FF0070C0"/>
        <name val="Times New Roman"/>
        <family val="1"/>
        <charset val="204"/>
        <scheme val="none"/>
      </font>
      <numFmt numFmtId="4" formatCode="#,##0.0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2" tint="-0.249977111117893"/>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2" tint="-0.249977111117893"/>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Times New Roman"/>
        <family val="1"/>
        <charset val="204"/>
        <scheme val="none"/>
      </font>
      <numFmt numFmtId="4" formatCode="#,##0.00"/>
      <fill>
        <patternFill patternType="solid">
          <fgColor indexed="64"/>
          <bgColor rgb="FFFFFFCC"/>
        </patternFill>
      </fill>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Times New Roman"/>
        <family val="1"/>
        <charset val="204"/>
        <scheme val="none"/>
      </font>
      <numFmt numFmtId="4" formatCode="#,##0.00"/>
      <fill>
        <patternFill patternType="solid">
          <fgColor indexed="64"/>
          <bgColor rgb="FFFFFFCC"/>
        </patternFill>
      </fill>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2" tint="-0.249977111117893"/>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2" tint="-0.249977111117893"/>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Times New Roman"/>
        <family val="1"/>
        <charset val="204"/>
        <scheme val="none"/>
      </font>
      <numFmt numFmtId="4" formatCode="#,##0.00"/>
      <fill>
        <patternFill patternType="solid">
          <fgColor indexed="64"/>
          <bgColor rgb="FFFFFFCC"/>
        </patternFill>
      </fill>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Times New Roman"/>
        <family val="1"/>
        <charset val="204"/>
        <scheme val="none"/>
      </font>
      <numFmt numFmtId="4" formatCode="#,##0.00"/>
      <fill>
        <patternFill patternType="solid">
          <fgColor indexed="64"/>
          <bgColor rgb="FFFFFFCC"/>
        </patternFill>
      </fill>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7030A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7030A0"/>
        <name val="Times New Roman"/>
        <family val="1"/>
        <charset val="204"/>
        <scheme val="none"/>
      </font>
      <numFmt numFmtId="4" formatCode="#,##0.00"/>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7030A0"/>
        <name val="Times New Roman"/>
        <family val="1"/>
        <charset val="204"/>
        <scheme val="none"/>
      </font>
      <numFmt numFmtId="4" formatCode="#,##0.00"/>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auto="1"/>
        <name val="Times New Roman"/>
        <family val="1"/>
        <charset val="204"/>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rgb="FF7030A0"/>
        <name val="Times New Roman"/>
        <family val="1"/>
        <charset val="204"/>
        <scheme val="none"/>
      </font>
      <numFmt numFmtId="173" formatCode="[$-419]mmmm\ yyyy;@"/>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border outline="0">
        <top style="thin">
          <color indexed="64"/>
        </top>
        <bottom style="thin">
          <color indexed="64"/>
        </bottom>
      </border>
    </dxf>
    <dxf>
      <protection locked="1" hidden="0"/>
    </dxf>
    <dxf>
      <border outline="0">
        <bottom style="thin">
          <color indexed="64"/>
        </bottom>
      </border>
    </dxf>
    <dxf>
      <font>
        <b val="0"/>
        <i val="0"/>
        <strike val="0"/>
        <condense val="0"/>
        <extend val="0"/>
        <outline val="0"/>
        <shadow val="0"/>
        <u val="none"/>
        <vertAlign val="baseline"/>
        <sz val="8"/>
        <color auto="1"/>
        <name val="Times New Roman"/>
        <family val="1"/>
        <charset val="204"/>
        <scheme val="none"/>
      </font>
      <numFmt numFmtId="0" formatCode="General"/>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1"/>
        <color rgb="FF0070C0"/>
        <name val="Times New Roman"/>
        <family val="1"/>
        <charset val="204"/>
        <scheme val="none"/>
      </font>
      <numFmt numFmtId="174" formatCode="0.0%"/>
      <alignment horizontal="center" vertical="bottom" textRotation="0" wrapText="0" indent="0" justifyLastLine="0" shrinkToFit="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1"/>
        <color rgb="FF7030A0"/>
        <name val="Times New Roman"/>
        <family val="1"/>
        <charset val="204"/>
        <scheme val="none"/>
      </font>
      <numFmt numFmtId="4" formatCode="#,##0.00"/>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70C0"/>
        <name val="Times New Roman"/>
        <family val="1"/>
        <charset val="204"/>
        <scheme val="none"/>
      </font>
      <numFmt numFmtId="4"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70C0"/>
        <name val="Times New Roman"/>
        <family val="1"/>
        <charset val="204"/>
        <scheme val="none"/>
      </font>
      <numFmt numFmtId="4" formatCode="#,##0.0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7030A0"/>
        <name val="Times New Roman"/>
        <family val="1"/>
        <charset val="204"/>
        <scheme val="none"/>
      </font>
      <numFmt numFmtId="4" formatCode="#,##0.0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7030A0"/>
        <name val="Times New Roman"/>
        <family val="1"/>
        <charset val="204"/>
        <scheme val="none"/>
      </font>
      <numFmt numFmtId="4" formatCode="#,##0.0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7030A0"/>
        <name val="Times New Roman"/>
        <family val="1"/>
        <charset val="204"/>
        <scheme val="none"/>
      </font>
      <numFmt numFmtId="4" formatCode="#,##0.0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charset val="204"/>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70C0"/>
        <name val="Times New Roman"/>
        <family val="1"/>
        <charset val="204"/>
        <scheme val="none"/>
      </font>
      <numFmt numFmtId="173" formatCode="[$-419]mmmm\ yyyy;@"/>
      <alignment horizontal="left"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8"/>
        <color theme="1"/>
        <name val="Times New Roman"/>
        <family val="1"/>
        <charset val="204"/>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numFmt numFmtId="4" formatCode="#,##0.00"/>
      <alignment horizontal="general" vertical="center" textRotation="0" wrapText="0" indent="0" justifyLastLine="0" shrinkToFit="0" readingOrder="0"/>
    </dxf>
    <dxf>
      <numFmt numFmtId="4" formatCode="#,##0.00"/>
      <alignment horizontal="general"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general" vertical="center" textRotation="0" wrapText="0" indent="0" justifyLastLine="0" shrinkToFit="0" readingOrder="0"/>
    </dxf>
    <dxf>
      <numFmt numFmtId="4" formatCode="#,##0.00"/>
      <alignment horizontal="general"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general" vertical="center" textRotation="0" wrapText="0" indent="0" justifyLastLine="0" shrinkToFit="0" readingOrder="0"/>
    </dxf>
    <dxf>
      <numFmt numFmtId="4" formatCode="#,##0.00"/>
      <alignment horizontal="general" vertical="center" textRotation="0" wrapText="0" indent="0" justifyLastLine="0" shrinkToFit="0" readingOrder="0"/>
    </dxf>
    <dxf>
      <alignment horizontal="general" vertical="center" textRotation="0" wrapText="0" indent="0" justifyLastLine="0" shrinkToFit="0" readingOrder="0"/>
    </dxf>
    <dxf>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family val="1"/>
        <charset val="204"/>
        <scheme val="none"/>
      </font>
      <alignment horizontal="center" vertical="center" textRotation="0" wrapText="0" indent="0" justifyLastLine="0" shrinkToFit="0" readingOrder="0"/>
    </dxf>
    <dxf>
      <font>
        <strike val="0"/>
        <outline val="0"/>
        <shadow val="0"/>
        <u val="none"/>
        <vertAlign val="baseline"/>
        <sz val="11"/>
        <color theme="1"/>
        <name val="Times New Roman"/>
        <family val="1"/>
        <charset val="204"/>
        <scheme val="none"/>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family val="1"/>
        <charset val="204"/>
        <scheme val="none"/>
      </font>
      <alignment horizontal="center" vertical="center" textRotation="0" wrapText="0" indent="0" justifyLastLine="0" shrinkToFit="0" readingOrder="0"/>
    </dxf>
    <dxf>
      <font>
        <strike val="0"/>
        <outline val="0"/>
        <shadow val="0"/>
        <u val="none"/>
        <vertAlign val="baseline"/>
        <sz val="11"/>
        <color theme="1"/>
        <name val="Times New Roman"/>
        <family val="1"/>
        <charset val="204"/>
        <scheme val="none"/>
      </font>
      <numFmt numFmtId="0" formatCode="General"/>
      <alignment horizontal="center" vertical="center" textRotation="0" wrapText="0" indent="0" justifyLastLine="0" shrinkToFit="0" readingOrder="0"/>
    </dxf>
    <dxf>
      <alignment horizontal="general" vertical="center" textRotation="0" wrapText="0" indent="0" justifyLastLine="0" shrinkToFit="0" readingOrder="0"/>
    </dxf>
    <dxf>
      <numFmt numFmtId="0" formatCode="General"/>
      <alignment horizontal="general"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family val="1"/>
        <charset val="204"/>
        <scheme val="none"/>
      </font>
      <alignment horizontal="general" vertical="center" textRotation="0" wrapText="0" indent="0" justifyLastLine="0" shrinkToFit="0" readingOrder="0"/>
    </dxf>
    <dxf>
      <font>
        <strike val="0"/>
        <outline val="0"/>
        <shadow val="0"/>
        <u val="none"/>
        <vertAlign val="baseline"/>
        <sz val="11"/>
        <color theme="1"/>
        <name val="Times New Roman"/>
        <family val="1"/>
        <charset val="204"/>
        <scheme val="none"/>
      </font>
      <numFmt numFmtId="0" formatCode="General"/>
      <alignment horizontal="general"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center" textRotation="0" wrapText="0" indent="0" justifyLastLine="0" shrinkToFit="0" readingOrder="0"/>
    </dxf>
    <dxf>
      <font>
        <strike val="0"/>
        <outline val="0"/>
        <shadow val="0"/>
        <u val="none"/>
        <vertAlign val="baseline"/>
        <sz val="8"/>
        <color theme="1"/>
        <name val="Times New Roman"/>
        <family val="1"/>
        <charset val="204"/>
        <scheme val="none"/>
      </font>
      <alignment horizontal="center" vertical="center" textRotation="0" wrapText="1" indent="0" justifyLastLine="0" shrinkToFit="0" readingOrder="0"/>
    </dxf>
    <dxf>
      <numFmt numFmtId="4" formatCode="#,##0.00"/>
      <alignment horizontal="general" vertical="center" textRotation="0" wrapText="0" indent="0" justifyLastLine="0" shrinkToFit="0" readingOrder="0"/>
    </dxf>
    <dxf>
      <numFmt numFmtId="4" formatCode="#,##0.00"/>
      <alignment vertical="center" textRotation="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indent="0" justifyLastLine="0" shrinkToFit="0" readingOrder="0"/>
    </dxf>
    <dxf>
      <numFmt numFmtId="4" formatCode="#,##0.00"/>
      <alignment horizontal="general" vertical="center" textRotation="0" wrapText="0" indent="0" justifyLastLine="0" shrinkToFit="0" readingOrder="0"/>
    </dxf>
    <dxf>
      <numFmt numFmtId="4" formatCode="#,##0.00"/>
      <alignment vertical="center" textRotation="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indent="0" justifyLastLine="0" shrinkToFit="0" readingOrder="0"/>
    </dxf>
    <dxf>
      <numFmt numFmtId="4" formatCode="#,##0.00"/>
      <alignment horizontal="general" vertical="center" textRotation="0" wrapText="0" indent="0" justifyLastLine="0" shrinkToFit="0" readingOrder="0"/>
    </dxf>
    <dxf>
      <numFmt numFmtId="4" formatCode="#,##0.00"/>
      <alignment vertical="center" textRotation="0" indent="0" justifyLastLine="0" shrinkToFit="0" readingOrder="0"/>
    </dxf>
    <dxf>
      <alignment horizontal="general" vertical="center" textRotation="0" wrapText="0" indent="0" justifyLastLine="0" shrinkToFit="0" readingOrder="0"/>
    </dxf>
    <dxf>
      <numFmt numFmtId="0" formatCode="General"/>
      <alignment vertical="center" textRotation="0" indent="0" justifyLastLine="0" shrinkToFit="0" readingOrder="0"/>
    </dxf>
    <dxf>
      <font>
        <b val="0"/>
        <i val="0"/>
        <strike val="0"/>
        <condense val="0"/>
        <extend val="0"/>
        <outline val="0"/>
        <shadow val="0"/>
        <u val="none"/>
        <vertAlign val="baseline"/>
        <sz val="11"/>
        <color theme="1"/>
        <name val="Times New Roman"/>
        <family val="1"/>
        <charset val="204"/>
        <scheme val="none"/>
      </font>
      <alignment horizontal="center" vertical="center" textRotation="0" wrapText="0" indent="0" justifyLastLine="0" shrinkToFit="0" readingOrder="0"/>
    </dxf>
    <dxf>
      <font>
        <strike val="0"/>
        <outline val="0"/>
        <shadow val="0"/>
        <u val="none"/>
        <vertAlign val="baseline"/>
        <color theme="1"/>
        <name val="Times New Roman"/>
        <family val="1"/>
        <charset val="204"/>
        <scheme val="none"/>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family val="1"/>
        <charset val="204"/>
        <scheme val="none"/>
      </font>
      <alignment horizontal="center" vertical="center" textRotation="0" wrapText="0" indent="0" justifyLastLine="0" shrinkToFit="0" readingOrder="0"/>
    </dxf>
    <dxf>
      <font>
        <strike val="0"/>
        <outline val="0"/>
        <shadow val="0"/>
        <u val="none"/>
        <vertAlign val="baseline"/>
        <color theme="1"/>
        <name val="Times New Roman"/>
        <family val="1"/>
        <charset val="204"/>
        <scheme val="none"/>
      </font>
      <numFmt numFmtId="0" formatCode="General"/>
      <alignment horizontal="center" vertical="center" textRotation="0" wrapText="0" indent="0" justifyLastLine="0" shrinkToFit="0" readingOrder="0"/>
    </dxf>
    <dxf>
      <alignment horizontal="general" vertical="center" textRotation="0" wrapText="0" indent="0" justifyLastLine="0" shrinkToFit="0" readingOrder="0"/>
    </dxf>
    <dxf>
      <numFmt numFmtId="0" formatCode="General"/>
      <alignment vertical="center" textRotation="0" indent="0" justifyLastLine="0" shrinkToFit="0" readingOrder="0"/>
    </dxf>
    <dxf>
      <alignment horizontal="center" vertical="center" textRotation="0" wrapText="0" indent="0" justifyLastLine="0" shrinkToFit="0" readingOrder="0"/>
    </dxf>
    <dxf>
      <alignment horizontal="center" vertical="center" textRotation="0" indent="0" justifyLastLine="0" shrinkToFit="0" readingOrder="0"/>
    </dxf>
    <dxf>
      <alignment horizontal="center" vertical="center" textRotation="0" wrapText="0" indent="0" justifyLastLine="0" shrinkToFit="0" readingOrder="0"/>
    </dxf>
    <dxf>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theme="1"/>
        <name val="Times New Roman"/>
        <family val="1"/>
        <charset val="204"/>
        <scheme val="none"/>
      </font>
      <alignment horizontal="general" vertical="center" textRotation="0" wrapText="0" indent="0" justifyLastLine="0" shrinkToFit="0" readingOrder="0"/>
    </dxf>
    <dxf>
      <font>
        <strike val="0"/>
        <outline val="0"/>
        <shadow val="0"/>
        <u val="none"/>
        <vertAlign val="baseline"/>
        <color theme="1"/>
        <name val="Times New Roman"/>
        <family val="1"/>
        <charset val="204"/>
        <scheme val="none"/>
      </font>
      <numFmt numFmtId="0" formatCode="General"/>
      <alignment vertical="center" textRotation="0" indent="0" justifyLastLine="0" shrinkToFit="0" readingOrder="0"/>
    </dxf>
    <dxf>
      <alignment horizontal="center" vertical="center" textRotation="0" wrapText="0" indent="0" justifyLastLine="0" shrinkToFit="0" readingOrder="0"/>
    </dxf>
    <dxf>
      <alignment horizontal="center" vertical="center" textRotation="0" indent="0" justifyLastLine="0" shrinkToFit="0" readingOrder="0"/>
    </dxf>
    <dxf>
      <alignment horizontal="center" vertical="center" textRotation="0" wrapText="0" indent="0" justifyLastLine="0" shrinkToFit="0" readingOrder="0"/>
    </dxf>
    <dxf>
      <alignment horizontal="center" vertical="center" textRotation="0" indent="0" justifyLastLine="0" shrinkToFit="0" readingOrder="0"/>
    </dxf>
    <dxf>
      <font>
        <strike val="0"/>
        <outline val="0"/>
        <shadow val="0"/>
        <u val="none"/>
        <vertAlign val="baseline"/>
        <color theme="1"/>
        <name val="Times New Roman"/>
        <family val="1"/>
        <charset val="204"/>
        <scheme val="none"/>
      </font>
      <numFmt numFmtId="2" formatCode="0.00"/>
      <alignment vertical="center" textRotation="0" indent="0" justifyLastLine="0" shrinkToFit="0" readingOrder="0"/>
    </dxf>
    <dxf>
      <font>
        <strike val="0"/>
        <outline val="0"/>
        <shadow val="0"/>
        <u val="none"/>
        <vertAlign val="baseline"/>
        <sz val="8"/>
        <color theme="1"/>
        <name val="Times New Roman"/>
        <family val="1"/>
        <charset val="204"/>
        <scheme val="none"/>
      </font>
      <numFmt numFmtId="2" formatCode="0.00"/>
      <alignment horizontal="center" vertical="center" textRotation="0" wrapText="1" indent="0" justifyLastLine="0" shrinkToFit="0" readingOrder="0"/>
    </dxf>
    <dxf>
      <numFmt numFmtId="4" formatCode="#,##0.00"/>
      <alignment horizontal="general" vertical="center" textRotation="0" wrapText="0" indent="0" justifyLastLine="0" shrinkToFit="0" readingOrder="0"/>
    </dxf>
    <dxf>
      <alignment horizontal="general" vertical="center" textRotation="0" wrapText="0" indent="0" justifyLastLine="0" shrinkToFit="0" readingOrder="0"/>
    </dxf>
    <dxf>
      <numFmt numFmtId="173" formatCode="[$-419]mmmm\ yyyy;@"/>
      <alignment horizontal="left" vertical="center" textRotation="0" wrapText="0" indent="0" justifyLastLine="0" shrinkToFit="0" readingOrder="0"/>
    </dxf>
    <dxf>
      <alignment vertical="center" textRotation="0" wrapText="0" indent="0" justifyLastLine="0" shrinkToFit="0" readingOrder="0"/>
    </dxf>
    <dxf>
      <alignment vertical="center" textRotation="0" wrapText="0" indent="0" justifyLastLine="0" shrinkToFit="0" readingOrder="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font>
        <b val="0"/>
        <i val="0"/>
        <strike val="0"/>
        <condense val="0"/>
        <extend val="0"/>
        <outline val="0"/>
        <shadow val="0"/>
        <u val="none"/>
        <vertAlign val="baseline"/>
        <sz val="11"/>
        <color indexed="8"/>
        <name val="Times New Roman"/>
        <family val="1"/>
        <charset val="204"/>
        <scheme val="none"/>
      </font>
      <fill>
        <patternFill patternType="solid">
          <fgColor theme="8" tint="0.79998168889431442"/>
          <bgColor theme="0"/>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numFmt numFmtId="173" formatCode="[$-419]mmmm\ yyyy;@"/>
      <protection locked="1" hidden="0"/>
    </dxf>
    <dxf>
      <border outline="0">
        <bottom style="thin">
          <color indexed="64"/>
        </bottom>
      </border>
    </dxf>
    <dxf>
      <font>
        <b/>
        <strike val="0"/>
        <outline val="0"/>
        <shadow val="0"/>
        <u val="none"/>
        <vertAlign val="baseline"/>
        <color auto="1"/>
      </font>
      <numFmt numFmtId="173" formatCode="[$-419]mmmm\ yyyy;@"/>
      <fill>
        <patternFill patternType="solid">
          <fgColor indexed="64"/>
          <bgColor theme="3" tint="0.59999389629810485"/>
        </patternFill>
      </fill>
      <alignment horizontal="general" vertical="center" textRotation="0" wrapText="0" indent="0" justifyLastLine="0" shrinkToFit="0" readingOrder="0"/>
      <border diagonalUp="0" diagonalDown="0">
        <left style="thin">
          <color indexed="64"/>
        </left>
        <right style="thin">
          <color indexed="64"/>
        </right>
        <top/>
        <bottom/>
      </border>
      <protection locked="1" hidden="0"/>
    </dxf>
  </dxfs>
  <tableStyles count="1" defaultTableStyle="TableStyleMedium2" defaultPivotStyle="PivotStyleLight16">
    <tableStyle name="Invisible" pivot="0" table="0" count="0" xr9:uid="{467EDFDF-9B17-48C5-A9C9-C4B0F91B226E}"/>
  </tableStyles>
  <colors>
    <mruColors>
      <color rgb="FFFFFFCC"/>
      <color rgb="FFFF99FF"/>
      <color rgb="FF005DA2"/>
      <color rgb="FFFF6600"/>
      <color rgb="FFFFFF99"/>
      <color rgb="FFEAEAEA"/>
      <color rgb="FF6600FF"/>
      <color rgb="FF6666FF"/>
      <color rgb="FF3399FF"/>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276225</xdr:colOff>
          <xdr:row>220</xdr:row>
          <xdr:rowOff>38100</xdr:rowOff>
        </xdr:from>
        <xdr:to>
          <xdr:col>2</xdr:col>
          <xdr:colOff>1304925</xdr:colOff>
          <xdr:row>224</xdr:row>
          <xdr:rowOff>76200</xdr:rowOff>
        </xdr:to>
        <xdr:sp macro="" textlink="">
          <xdr:nvSpPr>
            <xdr:cNvPr id="68611" name="Object 3" hidden="1">
              <a:extLst>
                <a:ext uri="{63B3BB69-23CF-44E3-9099-C40C66FF867C}">
                  <a14:compatExt spid="_x0000_s68611"/>
                </a:ext>
                <a:ext uri="{FF2B5EF4-FFF2-40B4-BE49-F238E27FC236}">
                  <a16:creationId xmlns:a16="http://schemas.microsoft.com/office/drawing/2014/main" id="{00000000-0008-0000-0300-0000030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202</xdr:row>
          <xdr:rowOff>85725</xdr:rowOff>
        </xdr:from>
        <xdr:to>
          <xdr:col>2</xdr:col>
          <xdr:colOff>1295400</xdr:colOff>
          <xdr:row>207</xdr:row>
          <xdr:rowOff>66675</xdr:rowOff>
        </xdr:to>
        <xdr:sp macro="" textlink="">
          <xdr:nvSpPr>
            <xdr:cNvPr id="73730" name="Object 2" hidden="1">
              <a:extLst>
                <a:ext uri="{63B3BB69-23CF-44E3-9099-C40C66FF867C}">
                  <a14:compatExt spid="_x0000_s73730"/>
                </a:ext>
                <a:ext uri="{FF2B5EF4-FFF2-40B4-BE49-F238E27FC236}">
                  <a16:creationId xmlns:a16="http://schemas.microsoft.com/office/drawing/2014/main" id="{00000000-0008-0000-0400-0000022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409575</xdr:colOff>
          <xdr:row>5</xdr:row>
          <xdr:rowOff>0</xdr:rowOff>
        </xdr:from>
        <xdr:to>
          <xdr:col>2</xdr:col>
          <xdr:colOff>104775</xdr:colOff>
          <xdr:row>9</xdr:row>
          <xdr:rowOff>123825</xdr:rowOff>
        </xdr:to>
        <xdr:sp macro="" textlink="">
          <xdr:nvSpPr>
            <xdr:cNvPr id="80897" name="Object 1" hidden="1">
              <a:extLst>
                <a:ext uri="{63B3BB69-23CF-44E3-9099-C40C66FF867C}">
                  <a14:compatExt spid="_x0000_s80897"/>
                </a:ext>
                <a:ext uri="{FF2B5EF4-FFF2-40B4-BE49-F238E27FC236}">
                  <a16:creationId xmlns:a16="http://schemas.microsoft.com/office/drawing/2014/main" id="{00000000-0008-0000-0500-0000013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371475</xdr:colOff>
          <xdr:row>5</xdr:row>
          <xdr:rowOff>9525</xdr:rowOff>
        </xdr:from>
        <xdr:to>
          <xdr:col>5</xdr:col>
          <xdr:colOff>219075</xdr:colOff>
          <xdr:row>9</xdr:row>
          <xdr:rowOff>133350</xdr:rowOff>
        </xdr:to>
        <xdr:sp macro="" textlink="">
          <xdr:nvSpPr>
            <xdr:cNvPr id="80898" name="Object 2" hidden="1">
              <a:extLst>
                <a:ext uri="{63B3BB69-23CF-44E3-9099-C40C66FF867C}">
                  <a14:compatExt spid="_x0000_s80898"/>
                </a:ext>
                <a:ext uri="{FF2B5EF4-FFF2-40B4-BE49-F238E27FC236}">
                  <a16:creationId xmlns:a16="http://schemas.microsoft.com/office/drawing/2014/main" id="{00000000-0008-0000-0500-0000023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485775</xdr:colOff>
          <xdr:row>3</xdr:row>
          <xdr:rowOff>19050</xdr:rowOff>
        </xdr:from>
        <xdr:to>
          <xdr:col>3</xdr:col>
          <xdr:colOff>419100</xdr:colOff>
          <xdr:row>8</xdr:row>
          <xdr:rowOff>171450</xdr:rowOff>
        </xdr:to>
        <xdr:sp macro="" textlink="">
          <xdr:nvSpPr>
            <xdr:cNvPr id="65538" name="Object 2" hidden="1">
              <a:extLst>
                <a:ext uri="{63B3BB69-23CF-44E3-9099-C40C66FF867C}">
                  <a14:compatExt spid="_x0000_s65538"/>
                </a:ext>
                <a:ext uri="{FF2B5EF4-FFF2-40B4-BE49-F238E27FC236}">
                  <a16:creationId xmlns:a16="http://schemas.microsoft.com/office/drawing/2014/main" id="{00000000-0008-0000-0600-0000020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257175</xdr:colOff>
          <xdr:row>4</xdr:row>
          <xdr:rowOff>28575</xdr:rowOff>
        </xdr:from>
        <xdr:to>
          <xdr:col>5</xdr:col>
          <xdr:colOff>314325</xdr:colOff>
          <xdr:row>8</xdr:row>
          <xdr:rowOff>152400</xdr:rowOff>
        </xdr:to>
        <xdr:sp macro="" textlink="">
          <xdr:nvSpPr>
            <xdr:cNvPr id="81921" name="Object 1" hidden="1">
              <a:extLst>
                <a:ext uri="{63B3BB69-23CF-44E3-9099-C40C66FF867C}">
                  <a14:compatExt spid="_x0000_s81921"/>
                </a:ext>
                <a:ext uri="{FF2B5EF4-FFF2-40B4-BE49-F238E27FC236}">
                  <a16:creationId xmlns:a16="http://schemas.microsoft.com/office/drawing/2014/main" id="{00000000-0008-0000-0700-0000014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266700</xdr:colOff>
          <xdr:row>4</xdr:row>
          <xdr:rowOff>19050</xdr:rowOff>
        </xdr:from>
        <xdr:to>
          <xdr:col>2</xdr:col>
          <xdr:colOff>152400</xdr:colOff>
          <xdr:row>8</xdr:row>
          <xdr:rowOff>142875</xdr:rowOff>
        </xdr:to>
        <xdr:sp macro="" textlink="">
          <xdr:nvSpPr>
            <xdr:cNvPr id="81922" name="Object 2" hidden="1">
              <a:extLst>
                <a:ext uri="{63B3BB69-23CF-44E3-9099-C40C66FF867C}">
                  <a14:compatExt spid="_x0000_s81922"/>
                </a:ext>
                <a:ext uri="{FF2B5EF4-FFF2-40B4-BE49-F238E27FC236}">
                  <a16:creationId xmlns:a16="http://schemas.microsoft.com/office/drawing/2014/main" id="{00000000-0008-0000-0700-0000024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390525</xdr:colOff>
          <xdr:row>3</xdr:row>
          <xdr:rowOff>133350</xdr:rowOff>
        </xdr:from>
        <xdr:to>
          <xdr:col>4</xdr:col>
          <xdr:colOff>95250</xdr:colOff>
          <xdr:row>7</xdr:row>
          <xdr:rowOff>123825</xdr:rowOff>
        </xdr:to>
        <xdr:sp macro="" textlink="">
          <xdr:nvSpPr>
            <xdr:cNvPr id="45057" name="Object 1" hidden="1">
              <a:extLst>
                <a:ext uri="{63B3BB69-23CF-44E3-9099-C40C66FF867C}">
                  <a14:compatExt spid="_x0000_s45057"/>
                </a:ext>
                <a:ext uri="{FF2B5EF4-FFF2-40B4-BE49-F238E27FC236}">
                  <a16:creationId xmlns:a16="http://schemas.microsoft.com/office/drawing/2014/main" id="{00000000-0008-0000-0800-000001B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preserveFormatting="0" adjustColumnWidth="0" connectionId="1" xr16:uid="{B5685CE4-AD71-474A-AA32-2153F69D2B0D}" autoFormatId="16" applyNumberFormats="0" applyBorderFormats="0" applyFontFormats="0" applyPatternFormats="0" applyAlignmentFormats="0" applyWidthHeightFormats="0">
  <queryTableRefresh nextId="38">
    <queryTableFields count="14">
      <queryTableField id="22" name="Лот" tableColumnId="2"/>
      <queryTableField id="23" name="Номер цеха" tableColumnId="5"/>
      <queryTableField id="1" name="Структурний підрозділ" tableColumnId="1"/>
      <queryTableField id="24" name="Структурний підрозділ кратко" tableColumnId="6"/>
      <queryTableField id="25" name="НЗ: Інв.№" tableColumnId="7"/>
      <queryTableField id="26" name="НЗ: Дільниця" tableColumnId="8"/>
      <queryTableField id="3" name="Тип" tableColumnId="3"/>
      <queryTableField id="4" name="Категория" tableColumnId="4"/>
      <queryTableField id="27" name="Види приміщень" tableColumnId="9"/>
      <queryTableField id="28" name="НЗ: Площа, м2" tableColumnId="10"/>
      <queryTableField id="29" name="НЗ: Період-сть, раз на добу" tableColumnId="11"/>
      <queryTableField id="30" name="НЗ: Обсяг за добу, м2" tableColumnId="12"/>
      <queryTableField id="31" name="НЗ: Кіл-діб" tableColumnId="13"/>
      <queryTableField id="32" name="НЗ: Обсяг за період, м2" tableColumnId="14"/>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preserveFormatting="0" adjustColumnWidth="0" connectionId="2" xr16:uid="{281E9F0A-6CB9-4C3C-A720-4482FD011BEA}" autoFormatId="16" applyNumberFormats="0" applyBorderFormats="0" applyFontFormats="0" applyPatternFormats="0" applyAlignmentFormats="0" applyWidthHeightFormats="0">
  <queryTableRefresh nextId="41">
    <queryTableFields count="14">
      <queryTableField id="25" name="Лот" tableColumnId="1"/>
      <queryTableField id="26" name="Номер цеха" tableColumnId="2"/>
      <queryTableField id="23" name="Структурний підрозділ" tableColumnId="18"/>
      <queryTableField id="27" name="Структурний підрозділ кратко" tableColumnId="5"/>
      <queryTableField id="28" name="НЗ: Інв.№" tableColumnId="6"/>
      <queryTableField id="29" name="НЗ: Дільниця" tableColumnId="7"/>
      <queryTableField id="3" name="Тип" tableColumnId="3"/>
      <queryTableField id="4" name="Категория" tableColumnId="4"/>
      <queryTableField id="30" name="Види приміщень" tableColumnId="8"/>
      <queryTableField id="31" name="НЗ: Площа, м2" tableColumnId="9"/>
      <queryTableField id="32" name="НЗ: Період-сть, раз на добу" tableColumnId="10"/>
      <queryTableField id="33" name="НЗ: Обсяг за добу, м2" tableColumnId="11"/>
      <queryTableField id="34" name="НЗ: Кіл-діб" tableColumnId="12"/>
      <queryTableField id="35" name="НЗ: Обсяг за період, м2" tableColumnId="13"/>
    </queryTableFields>
  </queryTableRefresh>
</queryTable>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C8C9965-247F-498D-B04E-EB5355272F7E}" name="Расш" displayName="Расш" ref="A3:P62" totalsRowShown="0" headerRowDxfId="141" dataDxfId="139" headerRowBorderDxfId="140" tableBorderDxfId="138" totalsRowBorderDxfId="137">
  <autoFilter ref="A3:P62" xr:uid="{EC8C9965-247F-498D-B04E-EB5355272F7E}"/>
  <tableColumns count="16">
    <tableColumn id="1" xr3:uid="{CEAC03C5-06A7-4301-8E81-E2B9CA3A3D99}" name="№ п/п" dataDxfId="136"/>
    <tableColumn id="2" xr3:uid="{7924A9E1-18E3-4772-A119-11624689BB85}" name="Статті витрат" dataDxfId="135"/>
    <tableColumn id="3" xr3:uid="{F93458EB-832D-41C5-A4D8-0DB446A6B16B}" name="Од. змін." dataDxfId="134"/>
    <tableColumn id="4" xr3:uid="{AD157D9B-B496-4010-9B8B-053C6B678C0F}" name="Ноябрь 2026" dataDxfId="133"/>
    <tableColumn id="5" xr3:uid="{8C45711B-7C0B-4BFE-BDE3-544FE687C094}" name="Декабрь 2026" dataDxfId="132"/>
    <tableColumn id="6" xr3:uid="{88939482-9514-4204-8E07-376BE8CB2688}" name="Январь 2027" dataDxfId="131"/>
    <tableColumn id="7" xr3:uid="{40A15E0F-A24A-4681-B20C-8D87B1EEB935}" name="Февраль 2027" dataDxfId="130"/>
    <tableColumn id="8" xr3:uid="{D8DE9EF3-7FC4-478E-9E00-13EC7BC57E0E}" name="Март 2027" dataDxfId="129"/>
    <tableColumn id="9" xr3:uid="{6546FCE7-EDAE-4309-9797-EDE4815A7958}" name="Апрель 2027" dataDxfId="128"/>
    <tableColumn id="10" xr3:uid="{B5382FDE-70CE-4117-B717-AE174E7F889B}" name="Май 2027" dataDxfId="127"/>
    <tableColumn id="11" xr3:uid="{E7C82A79-3816-43A1-AC9C-767DD046D8F5}" name="Июнь 2027" dataDxfId="126"/>
    <tableColumn id="12" xr3:uid="{80DDF55F-4F37-40B1-B5CC-E8544D471515}" name="Июль 2027" dataDxfId="125"/>
    <tableColumn id="13" xr3:uid="{BC1113CC-78E2-433F-83BA-CBAE4DBB7D68}" name="Август 2027" dataDxfId="124"/>
    <tableColumn id="14" xr3:uid="{4DF2A717-5549-4C4C-96A3-C76408FA25F5}" name="Сентябрь 2027" dataDxfId="123"/>
    <tableColumn id="15" xr3:uid="{DDB32C47-BC3D-4277-8531-7C3301F56F73}" name="Октябрь 2027" dataDxfId="122"/>
    <tableColumn id="16" xr3:uid="{F42F61A9-510D-445B-B09D-0DA659CA8A4C}" name="итого" dataDxfId="12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D43523D-1331-444D-A6ED-BDD38261ECB4}" name="Обсяг_Місяць_тв_копія" displayName="Обсяг_Місяць_тв_копія" ref="A1:C25" totalsRowShown="0" headerRowDxfId="120" dataDxfId="119">
  <autoFilter ref="A1:C25" xr:uid="{6D43523D-1331-444D-A6ED-BDD38261ECB4}"/>
  <sortState xmlns:xlrd2="http://schemas.microsoft.com/office/spreadsheetml/2017/richdata2" ref="A2:C25">
    <sortCondition ref="A1:A25"/>
  </sortState>
  <tableColumns count="3">
    <tableColumn id="1" xr3:uid="{50F9469D-DD2C-4213-8F5D-9C0958C70A79}" name="Дата" dataDxfId="118"/>
    <tableColumn id="2" xr3:uid="{D853D662-734C-4333-AB56-D1DD668AA1DB}" name="Лот" dataDxfId="117"/>
    <tableColumn id="3" xr3:uid="{D6228EFC-FB08-4D45-ACCF-A747B98B252D}" name="НЗ: Обсяг за період, м2" dataDxfId="116"/>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056D908-707F-42FE-84B8-7A79E69A9CA9}" name="ЛОТ№1" displayName="ЛОТ№1" ref="A4:N218" tableType="queryTable" totalsRowCount="1" headerRowDxfId="115" dataDxfId="114">
  <autoFilter ref="A4:N217" xr:uid="{D056D908-707F-42FE-84B8-7A79E69A9CA9}"/>
  <tableColumns count="14">
    <tableColumn id="2" xr3:uid="{E5C29B9C-2228-4198-8F91-1E628165E2C5}" uniqueName="2" name="Лот" totalsRowLabel="Итог" queryTableFieldId="22" dataDxfId="113" totalsRowDxfId="112"/>
    <tableColumn id="5" xr3:uid="{BA2CD590-B6BB-4698-9475-DA87ABBB9D8D}" uniqueName="5" name="Номер цеха" queryTableFieldId="23" dataDxfId="111" totalsRowDxfId="110"/>
    <tableColumn id="1" xr3:uid="{E01017B6-F29E-44E2-8B7D-56EE3DD69FCB}" uniqueName="1" name="Структурний підрозділ" queryTableFieldId="1" dataDxfId="109" totalsRowDxfId="108"/>
    <tableColumn id="6" xr3:uid="{AD10F246-3679-47D0-B4B4-FAA9BDB11706}" uniqueName="6" name="Структурний підрозділ кратко" queryTableFieldId="24" dataDxfId="107" totalsRowDxfId="106"/>
    <tableColumn id="7" xr3:uid="{3935B687-1B76-4CBD-B243-5CAF053441EC}" uniqueName="7" name="НЗ: Інв.№" queryTableFieldId="25" dataDxfId="105" totalsRowDxfId="104"/>
    <tableColumn id="8" xr3:uid="{715A521F-466A-4AF8-8457-53B305FA734A}" uniqueName="8" name="НЗ: Дільниця" queryTableFieldId="26" dataDxfId="103" totalsRowDxfId="102"/>
    <tableColumn id="3" xr3:uid="{86C54694-E651-40A0-8B39-6AD16C1B426A}" uniqueName="3" name="Тип" queryTableFieldId="3" dataDxfId="101" totalsRowDxfId="100"/>
    <tableColumn id="4" xr3:uid="{DAE1E478-E870-42C8-8783-43962A879BFC}" uniqueName="4" name="Категория" queryTableFieldId="4" dataDxfId="99" totalsRowDxfId="98"/>
    <tableColumn id="9" xr3:uid="{0F523F08-CA85-4864-927F-AEC913C7E528}" uniqueName="9" name="Види приміщень" queryTableFieldId="27" dataDxfId="97" totalsRowDxfId="96"/>
    <tableColumn id="10" xr3:uid="{631D3972-F15C-481E-BDB0-DCD82399A193}" uniqueName="10" name="НЗ: Площа, м2" totalsRowFunction="sum" queryTableFieldId="28" dataDxfId="95" totalsRowDxfId="94"/>
    <tableColumn id="11" xr3:uid="{D3A1D4D6-BA47-4EAF-A7CC-5B23AF8B73D9}" uniqueName="11" name="НЗ: Період-сть, раз на добу" totalsRowFunction="custom" queryTableFieldId="29" dataDxfId="93" totalsRowDxfId="92">
      <totalsRowFormula>ЛОТ№1[[#Totals],[НЗ: Обсяг за добу, м2]]/ЛОТ№1[[#Totals],[НЗ: Площа, м2]]</totalsRowFormula>
    </tableColumn>
    <tableColumn id="12" xr3:uid="{665E4E49-507D-4C35-A6E7-8CA4FB0575FB}" uniqueName="12" name="НЗ: Обсяг за добу, м2" totalsRowFunction="sum" queryTableFieldId="30" dataDxfId="91" totalsRowDxfId="90"/>
    <tableColumn id="13" xr3:uid="{63264BD3-A291-430A-98CF-359BE1342B49}" uniqueName="13" name="НЗ: Кіл-діб" totalsRowFunction="custom" queryTableFieldId="31" dataDxfId="89" totalsRowDxfId="88">
      <totalsRowFormula>ЛОТ№1[[#Totals],[НЗ: Обсяг за період, м2]]/ЛОТ№1[[#Totals],[НЗ: Обсяг за добу, м2]]</totalsRowFormula>
    </tableColumn>
    <tableColumn id="14" xr3:uid="{DF00E721-8696-48BB-A052-0569C922D4E5}" uniqueName="14" name="НЗ: Обсяг за період, м2" totalsRowFunction="sum" queryTableFieldId="32" dataDxfId="87" totalsRowDxfId="86"/>
  </tableColumns>
  <tableStyleInfo name="TableStyleLight1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1C952C2-0769-4F05-838F-BFC19B503385}" name="ЛОТ№2" displayName="ЛОТ№2" ref="A4:N200" tableType="queryTable" totalsRowCount="1" headerRowDxfId="85" dataDxfId="84">
  <autoFilter ref="A4:N199" xr:uid="{F1C952C2-0769-4F05-838F-BFC19B503385}"/>
  <tableColumns count="14">
    <tableColumn id="1" xr3:uid="{E1B11F4C-5AEA-4D70-91B0-8112959AA250}" uniqueName="1" name="Лот" totalsRowLabel="Итог" queryTableFieldId="25" dataDxfId="83" totalsRowDxfId="82"/>
    <tableColumn id="2" xr3:uid="{DD6F3C30-68A3-4415-8968-EDFFD87ADC79}" uniqueName="2" name="Номер цеха" queryTableFieldId="26" dataDxfId="81" totalsRowDxfId="80"/>
    <tableColumn id="18" xr3:uid="{8F61B359-EFC7-42BD-8B8B-A133C1223D11}" uniqueName="18" name="Структурний підрозділ" queryTableFieldId="23" dataDxfId="79" totalsRowDxfId="78"/>
    <tableColumn id="5" xr3:uid="{6CC557F9-774B-4738-A7FB-6864AB474251}" uniqueName="5" name="Структурний підрозділ кратко" queryTableFieldId="27" dataDxfId="77" totalsRowDxfId="76"/>
    <tableColumn id="6" xr3:uid="{8C369B7A-01AF-4304-B2A7-F1940075AE4B}" uniqueName="6" name="НЗ: Інв.№" queryTableFieldId="28" dataDxfId="75" totalsRowDxfId="74"/>
    <tableColumn id="7" xr3:uid="{D892B1B2-6551-474F-8AF3-328B5C17C809}" uniqueName="7" name="НЗ: Дільниця" queryTableFieldId="29" dataDxfId="73" totalsRowDxfId="72"/>
    <tableColumn id="3" xr3:uid="{D725145F-36F2-4BC4-87F1-159FE81786A2}" uniqueName="3" name="Тип" queryTableFieldId="3" dataDxfId="71" totalsRowDxfId="70"/>
    <tableColumn id="4" xr3:uid="{5C4DA0F6-88F7-40F4-A2DF-A26108E9DE40}" uniqueName="4" name="Категория" queryTableFieldId="4" dataDxfId="69" totalsRowDxfId="68"/>
    <tableColumn id="8" xr3:uid="{761DBBFB-11A6-4115-8E80-BCF3535630C7}" uniqueName="8" name="Види приміщень" queryTableFieldId="30" dataDxfId="67" totalsRowDxfId="66"/>
    <tableColumn id="9" xr3:uid="{3221AEB6-2665-4B2A-8FED-21CD49782EF9}" uniqueName="9" name="НЗ: Площа, м2" totalsRowFunction="sum" queryTableFieldId="31" dataDxfId="65" totalsRowDxfId="64"/>
    <tableColumn id="10" xr3:uid="{349BE46E-C4D7-468D-9B3E-7982ED3DF6F8}" uniqueName="10" name="НЗ: Період-сть, раз на добу" totalsRowFunction="custom" queryTableFieldId="32" dataDxfId="63" totalsRowDxfId="62">
      <totalsRowFormula>ЛОТ№2[[#Totals],[НЗ: Обсяг за добу, м2]]/ЛОТ№2[[#Totals],[НЗ: Площа, м2]]</totalsRowFormula>
    </tableColumn>
    <tableColumn id="11" xr3:uid="{11AF1FCC-BBB3-4227-A072-49744EC4075C}" uniqueName="11" name="НЗ: Обсяг за добу, м2" totalsRowFunction="sum" queryTableFieldId="33" dataDxfId="61" totalsRowDxfId="60"/>
    <tableColumn id="12" xr3:uid="{81FF0556-EC54-4D3F-AE5A-3391987FFADE}" uniqueName="12" name="НЗ: Кіл-діб" totalsRowFunction="custom" queryTableFieldId="34" dataDxfId="59" totalsRowDxfId="58">
      <totalsRowFormula>ЛОТ№2[[#Totals],[НЗ: Обсяг за період, м2]]/ЛОТ№2[[#Totals],[НЗ: Обсяг за добу, м2]]</totalsRowFormula>
    </tableColumn>
    <tableColumn id="13" xr3:uid="{E80AB2BE-EE73-4EBA-B6DB-4BB3C5FA7A02}" uniqueName="13" name="НЗ: Обсяг за період, м2" totalsRowFunction="sum" queryTableFieldId="35" dataDxfId="57" totalsRowDxfId="56"/>
  </tableColumns>
  <tableStyleInfo name="TableStyleLight1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EAC5037-B4DF-49AA-8BA2-4DB5104A7A4F}" name="ФОП" displayName="ФОП" ref="A3:I27" totalsRowShown="0" headerRowDxfId="55" headerRowBorderDxfId="54" tableBorderDxfId="53" totalsRowBorderDxfId="52">
  <autoFilter ref="A3:I27" xr:uid="{EEAC5037-B4DF-49AA-8BA2-4DB5104A7A4F}"/>
  <tableColumns count="9">
    <tableColumn id="1" xr3:uid="{AAA202C1-6D3E-4F46-A0F0-7BEB95B812C9}" name="Період" dataDxfId="51"/>
    <tableColumn id="2" xr3:uid="{AAD6CBC3-B727-48A0-AD34-1AEDDA2C14D1}" name="Лот" dataDxfId="50"/>
    <tableColumn id="3" xr3:uid="{8B5C101A-B623-4668-9FAA-D3911CEA6192}" name="Орієнтовний обсяг послуг, м2" dataDxfId="49">
      <calculatedColumnFormula array="1">IFERROR(SUMPRODUCT((Обсяг_Місяць_тв_копія[Лот]=$B4)*(Обсяг_Місяць_тв_копія[Дата]=$A4)*Обсяг_Місяць_тв_копія[НЗ: Обсяг за період, м2]),0)</calculatedColumnFormula>
    </tableColumn>
    <tableColumn id="4" xr3:uid="{B5A558E7-C6D9-4FCC-A014-0404ABEB42F0}" name="ФОП виробничого персоналу, що залучаються до надання Послуг" dataDxfId="48">
      <calculatedColumnFormula array="1">IF($B4=1,INDEX('1.Расш.'!$D$9:$O$9,1,ROW()-3),INDEX('1.Расш.'!$D$39:$O$39,1,ROW()-15))</calculatedColumnFormula>
    </tableColumn>
    <tableColumn id="5" xr3:uid="{560B13F5-9333-47E7-97F8-0F5D4DB19C3B}" name="Нарахування на ФОП виробничого персоналу" dataDxfId="47">
      <calculatedColumnFormula array="1">IF($B4=1,INDEX('1.Расш.'!$D$10:$O$10,1,ROW()-3),INDEX('1.Расш.'!$D$40:$O$40,1,ROW()-15))</calculatedColumnFormula>
    </tableColumn>
    <tableColumn id="6" xr3:uid="{70B24B07-5CCA-41A7-9859-BC2DDBDF5547}" name="ФОП произв. Персонала, грн" dataDxfId="46">
      <calculatedColumnFormula>D4+E4</calculatedColumnFormula>
    </tableColumn>
    <tableColumn id="7" xr3:uid="{0117EA1B-CA91-4BA2-BB13-74A6663FC407}" name="Вартість ФОП, грн/1м2" dataDxfId="45">
      <calculatedColumnFormula>F4/C4</calculatedColumnFormula>
    </tableColumn>
    <tableColumn id="8" xr3:uid="{C0F41F4E-86B1-401D-8715-78B0400F8710}" name="Вартість послуги, грн/1м2" dataDxfId="44">
      <calculatedColumnFormula>'Оферта-ТЗ'!$E$21</calculatedColumnFormula>
    </tableColumn>
    <tableColumn id="9" xr3:uid="{4D72E088-169C-4EB3-85DD-27FDF75BDBB6}" name="% " dataDxfId="43" dataCellStyle="Процентный">
      <calculatedColumnFormula>IFERROR(G4/H4,0)</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3CC68E3-DBA5-4D02-8BD4-5810C7822808}" name="Кальк" displayName="Кальк" ref="A6:AC31" totalsRowShown="0" headerRowDxfId="42" dataDxfId="40" headerRowBorderDxfId="41" tableBorderDxfId="39">
  <tableColumns count="29">
    <tableColumn id="1" xr3:uid="{E4BC780C-7564-4E24-8A43-78A05D255936}" name="A" dataDxfId="38">
      <calculatedColumnFormula>'8.ФОП'!A3</calculatedColumnFormula>
    </tableColumn>
    <tableColumn id="2" xr3:uid="{DA8845AD-B0B3-441F-9A41-5E9DDE2E0D43}" name="B" dataDxfId="37"/>
    <tableColumn id="3" xr3:uid="{D46104BF-B219-4A59-84B6-C0C0D6EB1A86}" name="C" dataDxfId="36">
      <calculatedColumnFormula>'8.ФОП'!C3</calculatedColumnFormula>
    </tableColumn>
    <tableColumn id="4" xr3:uid="{FB36766A-D425-4CFA-AD2E-80AF3A5E1C83}" name="D" dataDxfId="35">
      <calculatedColumnFormula>'8.ФОП'!F3</calculatedColumnFormula>
    </tableColumn>
    <tableColumn id="5" xr3:uid="{85F4A8AC-5593-405C-97F4-591EC893C71C}" name="E" dataDxfId="34">
      <calculatedColumnFormula>D7/C7</calculatedColumnFormula>
    </tableColumn>
    <tableColumn id="6" xr3:uid="{E9657AFA-2622-4A7B-83E6-1716DA0F81B7}" name="F" dataDxfId="33">
      <calculatedColumnFormula>'Оферта-ТЗ'!$E$21</calculatedColumnFormula>
    </tableColumn>
    <tableColumn id="7" xr3:uid="{F6F00603-895C-4FD8-9A23-E27ED62615F6}" name="G" dataDxfId="32" dataCellStyle="Процентный">
      <calculatedColumnFormula>E7/F7</calculatedColumnFormula>
    </tableColumn>
    <tableColumn id="8" xr3:uid="{18BA558B-9DA1-4F83-95E3-2A6A35E36362}" name="H" dataDxfId="31">
      <calculatedColumnFormula>C7*F7</calculatedColumnFormula>
    </tableColumn>
    <tableColumn id="9" xr3:uid="{2E80176A-105E-4FED-A95B-375300D91C1D}" name="I " dataDxfId="30">
      <calculatedColumnFormula>C7</calculatedColumnFormula>
    </tableColumn>
    <tableColumn id="10" xr3:uid="{A8E19DAD-904C-4ED5-B9FA-6940B3D66C65}" name="J" dataDxfId="29">
      <calculatedColumnFormula>D7</calculatedColumnFormula>
    </tableColumn>
    <tableColumn id="11" xr3:uid="{709E53F6-C30B-4F3C-AE71-D7BDC604B271}" name="K" dataDxfId="28">
      <calculatedColumnFormula>J7/I7</calculatedColumnFormula>
    </tableColumn>
    <tableColumn id="12" xr3:uid="{C851EF1D-787C-4634-87B8-2692D4D7A975}" name="L" dataDxfId="27">
      <calculatedColumnFormula>F7</calculatedColumnFormula>
    </tableColumn>
    <tableColumn id="13" xr3:uid="{675BF7CC-3340-4B9F-91B7-E0A03744DCA4}" name="M" dataDxfId="26" dataCellStyle="Процентный">
      <calculatedColumnFormula>K7/L7</calculatedColumnFormula>
    </tableColumn>
    <tableColumn id="14" xr3:uid="{F02A6A56-B074-4FD6-8837-1232DEF3E079}" name="N" dataDxfId="25">
      <calculatedColumnFormula>K7-E7</calculatedColumnFormula>
    </tableColumn>
    <tableColumn id="15" xr3:uid="{A80707CC-50EA-47E8-8F9A-AF76F40F99A8}" name="O" dataDxfId="24">
      <calculatedColumnFormula>IF(P7&lt;Q7, F7-(J7/I7-E7), IF(P7&gt;Q7, Q7, Q7))</calculatedColumnFormula>
    </tableColumn>
    <tableColumn id="16" xr3:uid="{AA30E2E3-2569-41D6-B4BC-762466A2A7DF}" name="Столбец1" dataDxfId="23">
      <calculatedColumnFormula>F7-(J7/I7-E7)</calculatedColumnFormula>
    </tableColumn>
    <tableColumn id="17" xr3:uid="{7BD98B89-9AF6-4792-841E-F866481D8767}" name="Столбец2" dataDxfId="22">
      <calculatedColumnFormula>F7</calculatedColumnFormula>
    </tableColumn>
    <tableColumn id="18" xr3:uid="{690EC396-2A3E-440F-94F4-0881CD6EA7C6}" name=" P" dataDxfId="21">
      <calculatedColumnFormula>O7*I7</calculatedColumnFormula>
    </tableColumn>
    <tableColumn id="19" xr3:uid="{29868391-8CEC-4E8A-AC50-7B0FEAF8BF10}" name="Q" dataDxfId="20"/>
    <tableColumn id="20" xr3:uid="{09C8A4F8-B9DA-454F-86B7-D222AEC46219}" name="R" dataDxfId="19"/>
    <tableColumn id="21" xr3:uid="{875EDBD8-6A35-400E-A871-CB25DE7A9833}" name="S" dataDxfId="18">
      <calculatedColumnFormula>T7/S7</calculatedColumnFormula>
    </tableColumn>
    <tableColumn id="22" xr3:uid="{9DE52C9E-159D-4337-97C2-41F7A58CE180}" name="T" dataDxfId="17">
      <calculatedColumnFormula>L7</calculatedColumnFormula>
    </tableColumn>
    <tableColumn id="23" xr3:uid="{6978542F-1068-4E8A-AFC4-D2C71098AEE6}" name="U" dataDxfId="16" dataCellStyle="Процентный">
      <calculatedColumnFormula>U7/V7</calculatedColumnFormula>
    </tableColumn>
    <tableColumn id="24" xr3:uid="{D9CA2D2E-EFF3-4581-B304-A25A9B5AE997}" name="V" dataDxfId="15">
      <calculatedColumnFormula>U7-O7</calculatedColumnFormula>
    </tableColumn>
    <tableColumn id="25" xr3:uid="{13A54E8E-F449-4A21-8CE7-C62CE3F8C9A9}" name="W" dataDxfId="14">
      <calculatedColumnFormula>IF(Z7&lt;AA7, F7-(T7/S7-E7), IF(Z7&gt;AA7, AA7, AA7))</calculatedColumnFormula>
    </tableColumn>
    <tableColumn id="26" xr3:uid="{D384BBDF-9E08-4284-AC73-1F0BB88F1816}" name="Столбец3" dataDxfId="13">
      <calculatedColumnFormula>F7-(T7/S7-E7)</calculatedColumnFormula>
    </tableColumn>
    <tableColumn id="27" xr3:uid="{B719611D-98C5-41F7-8BA3-583E056EEDE2}" name="Столбец4" dataDxfId="12">
      <calculatedColumnFormula>Q7</calculatedColumnFormula>
    </tableColumn>
    <tableColumn id="28" xr3:uid="{DE28F48C-97E8-414A-86B8-C4BE35952946}" name="X" dataDxfId="11">
      <calculatedColumnFormula>Y7*S7</calculatedColumnFormula>
    </tableColumn>
    <tableColumn id="29" xr3:uid="{D333864F-F1F5-4913-954C-A9F5665CAC77}" name="Y" dataDxfId="10">
      <calculatedColumnFormula>AB7-R7</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table" Target="../tables/table3.xml"/><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table" Target="../tables/table4.xml"/><Relationship Id="rId5" Type="http://schemas.openxmlformats.org/officeDocument/2006/relationships/image" Target="../media/image2.emf"/><Relationship Id="rId4" Type="http://schemas.openxmlformats.org/officeDocument/2006/relationships/package" Target="../embeddings/Microsoft_Excel_Worksheet1.xlsx"/></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5.bin"/><Relationship Id="rId6" Type="http://schemas.openxmlformats.org/officeDocument/2006/relationships/oleObject" Target="../embeddings/oleObject2.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image" Target="../media/image5.emf"/><Relationship Id="rId5" Type="http://schemas.openxmlformats.org/officeDocument/2006/relationships/oleObject" Target="../embeddings/oleObject3.bin"/><Relationship Id="rId4"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image" Target="../media/image7.emf"/><Relationship Id="rId2" Type="http://schemas.openxmlformats.org/officeDocument/2006/relationships/drawing" Target="../drawings/drawing5.xml"/><Relationship Id="rId1" Type="http://schemas.openxmlformats.org/officeDocument/2006/relationships/printerSettings" Target="../printerSettings/printerSettings8.bin"/><Relationship Id="rId6" Type="http://schemas.openxmlformats.org/officeDocument/2006/relationships/oleObject" Target="../embeddings/oleObject5.bin"/><Relationship Id="rId5" Type="http://schemas.openxmlformats.org/officeDocument/2006/relationships/image" Target="../media/image6.emf"/><Relationship Id="rId4" Type="http://schemas.openxmlformats.org/officeDocument/2006/relationships/oleObject" Target="../embeddings/oleObject4.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image" Target="../media/image8.emf"/><Relationship Id="rId5" Type="http://schemas.openxmlformats.org/officeDocument/2006/relationships/oleObject" Target="../embeddings/Microsoft_Word_97_-_2003_Document.doc"/><Relationship Id="rId4"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DA394-AB18-46F3-ACCC-B46A39D83125}">
  <sheetPr>
    <tabColor rgb="FF3399FF"/>
    <pageSetUpPr fitToPage="1"/>
  </sheetPr>
  <dimension ref="A1:E94"/>
  <sheetViews>
    <sheetView view="pageBreakPreview" topLeftCell="A8" zoomScale="115" zoomScaleNormal="140" zoomScaleSheetLayoutView="115" workbookViewId="0">
      <selection activeCell="E19" sqref="E19"/>
    </sheetView>
  </sheetViews>
  <sheetFormatPr defaultRowHeight="15" x14ac:dyDescent="0.25"/>
  <cols>
    <col min="1" max="1" width="4.42578125" style="80" customWidth="1"/>
    <col min="2" max="2" width="66.85546875" style="52" customWidth="1"/>
    <col min="3" max="3" width="14.5703125" style="52" customWidth="1"/>
    <col min="4" max="4" width="14.85546875" style="77" customWidth="1"/>
    <col min="5" max="5" width="14.85546875" style="78" customWidth="1"/>
    <col min="6" max="8" width="10.28515625" style="52" customWidth="1"/>
    <col min="9" max="16384" width="9.140625" style="52"/>
  </cols>
  <sheetData>
    <row r="1" spans="1:5" ht="15" customHeight="1" x14ac:dyDescent="0.25">
      <c r="A1" s="234" t="s">
        <v>2</v>
      </c>
      <c r="B1" s="234"/>
      <c r="C1" s="234"/>
      <c r="D1" s="234"/>
      <c r="E1" s="234"/>
    </row>
    <row r="2" spans="1:5" ht="28.5" customHeight="1" x14ac:dyDescent="0.25">
      <c r="A2" s="235" t="s">
        <v>202</v>
      </c>
      <c r="B2" s="235"/>
      <c r="C2" s="235"/>
      <c r="D2" s="235"/>
      <c r="E2" s="235"/>
    </row>
    <row r="3" spans="1:5" ht="13.5" customHeight="1" x14ac:dyDescent="0.25">
      <c r="A3" s="236" t="s">
        <v>261</v>
      </c>
      <c r="B3" s="236"/>
      <c r="C3" s="236"/>
      <c r="D3" s="236"/>
      <c r="E3" s="236"/>
    </row>
    <row r="4" spans="1:5" ht="13.5" customHeight="1" x14ac:dyDescent="0.25">
      <c r="A4" s="238" t="s">
        <v>419</v>
      </c>
      <c r="B4" s="236"/>
      <c r="C4" s="236"/>
      <c r="D4" s="236"/>
      <c r="E4" s="236"/>
    </row>
    <row r="5" spans="1:5" ht="27" customHeight="1" x14ac:dyDescent="0.25">
      <c r="A5" s="237" t="s">
        <v>113</v>
      </c>
      <c r="B5" s="237"/>
      <c r="C5" s="237"/>
      <c r="D5" s="237"/>
      <c r="E5" s="237"/>
    </row>
    <row r="6" spans="1:5" ht="25.5" customHeight="1" x14ac:dyDescent="0.25">
      <c r="A6" s="237" t="s">
        <v>120</v>
      </c>
      <c r="B6" s="237"/>
      <c r="C6" s="237"/>
      <c r="D6" s="237"/>
      <c r="E6" s="237"/>
    </row>
    <row r="7" spans="1:5" s="53" customFormat="1" ht="12.75" customHeight="1" x14ac:dyDescent="0.25">
      <c r="A7" s="223" t="s">
        <v>112</v>
      </c>
      <c r="B7" s="224"/>
      <c r="C7" s="224"/>
      <c r="D7" s="224"/>
      <c r="E7" s="224"/>
    </row>
    <row r="8" spans="1:5" s="53" customFormat="1" ht="128.25" customHeight="1" x14ac:dyDescent="0.25">
      <c r="A8" s="225" t="s">
        <v>122</v>
      </c>
      <c r="B8" s="226"/>
      <c r="C8" s="226"/>
      <c r="D8" s="226"/>
      <c r="E8" s="226"/>
    </row>
    <row r="9" spans="1:5" s="53" customFormat="1" ht="13.5" customHeight="1" x14ac:dyDescent="0.25">
      <c r="A9" s="227" t="s">
        <v>203</v>
      </c>
      <c r="B9" s="228"/>
      <c r="C9" s="228"/>
      <c r="D9" s="228"/>
      <c r="E9" s="228"/>
    </row>
    <row r="10" spans="1:5" s="53" customFormat="1" ht="13.5" customHeight="1" x14ac:dyDescent="0.25">
      <c r="A10" s="227" t="s">
        <v>204</v>
      </c>
      <c r="B10" s="228"/>
      <c r="C10" s="228"/>
      <c r="D10" s="228"/>
      <c r="E10" s="228"/>
    </row>
    <row r="11" spans="1:5" s="53" customFormat="1" ht="24.75" customHeight="1" x14ac:dyDescent="0.25">
      <c r="A11" s="227" t="s">
        <v>205</v>
      </c>
      <c r="B11" s="228"/>
      <c r="C11" s="228"/>
      <c r="D11" s="228"/>
      <c r="E11" s="228"/>
    </row>
    <row r="12" spans="1:5" s="53" customFormat="1" ht="24" customHeight="1" x14ac:dyDescent="0.25">
      <c r="A12" s="227" t="s">
        <v>206</v>
      </c>
      <c r="B12" s="228"/>
      <c r="C12" s="228"/>
      <c r="D12" s="228"/>
      <c r="E12" s="228"/>
    </row>
    <row r="13" spans="1:5" s="53" customFormat="1" ht="21" customHeight="1" x14ac:dyDescent="0.25">
      <c r="A13" s="231" t="s">
        <v>0</v>
      </c>
      <c r="B13" s="232" t="s">
        <v>3</v>
      </c>
      <c r="C13" s="232" t="s">
        <v>4</v>
      </c>
      <c r="D13" s="232" t="s">
        <v>5</v>
      </c>
      <c r="E13" s="232"/>
    </row>
    <row r="14" spans="1:5" s="53" customFormat="1" ht="11.25" customHeight="1" x14ac:dyDescent="0.25">
      <c r="A14" s="231"/>
      <c r="B14" s="232"/>
      <c r="C14" s="232"/>
      <c r="D14" s="54" t="s">
        <v>125</v>
      </c>
      <c r="E14" s="54" t="s">
        <v>126</v>
      </c>
    </row>
    <row r="15" spans="1:5" x14ac:dyDescent="0.25">
      <c r="A15" s="55">
        <v>1</v>
      </c>
      <c r="B15" s="233" t="s">
        <v>103</v>
      </c>
      <c r="C15" s="233"/>
      <c r="D15" s="233"/>
      <c r="E15" s="233"/>
    </row>
    <row r="16" spans="1:5" ht="52.5" customHeight="1" x14ac:dyDescent="0.25">
      <c r="A16" s="55">
        <f>A15+1</f>
        <v>2</v>
      </c>
      <c r="B16" s="56" t="s">
        <v>41</v>
      </c>
      <c r="C16" s="57" t="s">
        <v>6</v>
      </c>
      <c r="D16" s="23"/>
      <c r="E16" s="23"/>
    </row>
    <row r="17" spans="1:5" ht="39.75" customHeight="1" x14ac:dyDescent="0.25">
      <c r="A17" s="55">
        <f t="shared" ref="A17:A68" si="0">A16+1</f>
        <v>3</v>
      </c>
      <c r="B17" s="58" t="s">
        <v>42</v>
      </c>
      <c r="C17" s="57" t="s">
        <v>7</v>
      </c>
      <c r="D17" s="229" t="s">
        <v>235</v>
      </c>
      <c r="E17" s="229"/>
    </row>
    <row r="18" spans="1:5" x14ac:dyDescent="0.25">
      <c r="A18" s="55">
        <f t="shared" si="0"/>
        <v>4</v>
      </c>
      <c r="B18" s="230" t="s">
        <v>104</v>
      </c>
      <c r="C18" s="230"/>
      <c r="D18" s="230"/>
      <c r="E18" s="230"/>
    </row>
    <row r="19" spans="1:5" ht="27" customHeight="1" x14ac:dyDescent="0.25">
      <c r="A19" s="55">
        <f t="shared" si="0"/>
        <v>5</v>
      </c>
      <c r="B19" s="58" t="s">
        <v>131</v>
      </c>
      <c r="C19" s="59" t="s">
        <v>1</v>
      </c>
      <c r="D19" s="60">
        <f>ROUND(ЛОТ№1[[#Totals],[НЗ: Обсяг за період, м2]],2)</f>
        <v>8344305.2999999998</v>
      </c>
      <c r="E19" s="60">
        <f>ROUND(ЛОТ№2[[#Totals],[НЗ: Обсяг за період, м2]],2)</f>
        <v>7260746.4500000002</v>
      </c>
    </row>
    <row r="20" spans="1:5" x14ac:dyDescent="0.25">
      <c r="A20" s="55">
        <f t="shared" si="0"/>
        <v>6</v>
      </c>
      <c r="B20" s="239" t="s">
        <v>105</v>
      </c>
      <c r="C20" s="239"/>
      <c r="D20" s="239"/>
      <c r="E20" s="239"/>
    </row>
    <row r="21" spans="1:5" ht="15" customHeight="1" x14ac:dyDescent="0.25">
      <c r="A21" s="55">
        <f t="shared" si="0"/>
        <v>7</v>
      </c>
      <c r="B21" s="61" t="s">
        <v>43</v>
      </c>
      <c r="C21" s="59" t="s">
        <v>9</v>
      </c>
      <c r="D21" s="83">
        <f>'1.Расш.'!R32</f>
        <v>0</v>
      </c>
      <c r="E21" s="83">
        <f>'1.Расш.'!R62</f>
        <v>0</v>
      </c>
    </row>
    <row r="22" spans="1:5" ht="15" customHeight="1" x14ac:dyDescent="0.25">
      <c r="A22" s="55">
        <f t="shared" si="0"/>
        <v>8</v>
      </c>
      <c r="B22" s="58" t="s">
        <v>44</v>
      </c>
      <c r="C22" s="62" t="s">
        <v>10</v>
      </c>
      <c r="D22" s="82">
        <f>D19*D21</f>
        <v>0</v>
      </c>
      <c r="E22" s="82">
        <f>E19*E21</f>
        <v>0</v>
      </c>
    </row>
    <row r="23" spans="1:5" ht="29.25" customHeight="1" x14ac:dyDescent="0.25">
      <c r="A23" s="55">
        <f t="shared" si="0"/>
        <v>9</v>
      </c>
      <c r="B23" s="58" t="s">
        <v>48</v>
      </c>
      <c r="C23" s="27" t="s">
        <v>8</v>
      </c>
      <c r="D23" s="63" t="s">
        <v>8</v>
      </c>
      <c r="E23" s="63" t="s">
        <v>8</v>
      </c>
    </row>
    <row r="24" spans="1:5" ht="27" customHeight="1" x14ac:dyDescent="0.25">
      <c r="A24" s="55">
        <f t="shared" si="0"/>
        <v>10</v>
      </c>
      <c r="B24" s="58" t="s">
        <v>155</v>
      </c>
      <c r="C24" s="27" t="s">
        <v>145</v>
      </c>
      <c r="D24" s="60">
        <f>SUMIF(ФОП[Лот],1,ФОП[ФОП произв. Персонала, грн])</f>
        <v>0</v>
      </c>
      <c r="E24" s="60">
        <f>SUMIF(ФОП[Лот],2,ФОП[ФОП произв. Персонала, грн])</f>
        <v>0</v>
      </c>
    </row>
    <row r="25" spans="1:5" ht="54.75" customHeight="1" x14ac:dyDescent="0.25">
      <c r="A25" s="55">
        <f t="shared" si="0"/>
        <v>11</v>
      </c>
      <c r="B25" s="58" t="s">
        <v>156</v>
      </c>
      <c r="C25" s="27" t="s">
        <v>146</v>
      </c>
      <c r="D25" s="82">
        <f>D24/D19</f>
        <v>0</v>
      </c>
      <c r="E25" s="82">
        <f>E24/E19</f>
        <v>0</v>
      </c>
    </row>
    <row r="26" spans="1:5" x14ac:dyDescent="0.25">
      <c r="A26" s="55">
        <f t="shared" si="0"/>
        <v>12</v>
      </c>
      <c r="B26" s="58" t="s">
        <v>157</v>
      </c>
      <c r="C26" s="27" t="s">
        <v>142</v>
      </c>
      <c r="D26" s="148">
        <f>IFERROR(D25/D21,0)</f>
        <v>0</v>
      </c>
      <c r="E26" s="148">
        <f>IFERROR(E25/E21,0)</f>
        <v>0</v>
      </c>
    </row>
    <row r="27" spans="1:5" ht="201" customHeight="1" x14ac:dyDescent="0.25">
      <c r="A27" s="55">
        <f t="shared" si="0"/>
        <v>13</v>
      </c>
      <c r="B27" s="58" t="s">
        <v>260</v>
      </c>
      <c r="C27" s="64" t="s">
        <v>8</v>
      </c>
      <c r="D27" s="65" t="s">
        <v>8</v>
      </c>
      <c r="E27" s="65" t="s">
        <v>8</v>
      </c>
    </row>
    <row r="28" spans="1:5" s="53" customFormat="1" ht="27.75" customHeight="1" x14ac:dyDescent="0.25">
      <c r="A28" s="55">
        <f>A27+1</f>
        <v>14</v>
      </c>
      <c r="B28" s="58" t="s">
        <v>147</v>
      </c>
      <c r="C28" s="59" t="s">
        <v>8</v>
      </c>
      <c r="D28" s="63" t="s">
        <v>8</v>
      </c>
      <c r="E28" s="63" t="s">
        <v>8</v>
      </c>
    </row>
    <row r="29" spans="1:5" s="53" customFormat="1" ht="69.75" customHeight="1" x14ac:dyDescent="0.25">
      <c r="A29" s="55">
        <f t="shared" si="0"/>
        <v>15</v>
      </c>
      <c r="B29" s="58" t="s">
        <v>114</v>
      </c>
      <c r="C29" s="59" t="s">
        <v>8</v>
      </c>
      <c r="D29" s="63" t="s">
        <v>8</v>
      </c>
      <c r="E29" s="63" t="s">
        <v>8</v>
      </c>
    </row>
    <row r="30" spans="1:5" s="53" customFormat="1" ht="131.25" customHeight="1" x14ac:dyDescent="0.25">
      <c r="A30" s="55">
        <f t="shared" si="0"/>
        <v>16</v>
      </c>
      <c r="B30" s="58" t="s">
        <v>420</v>
      </c>
      <c r="C30" s="59" t="s">
        <v>8</v>
      </c>
      <c r="D30" s="63" t="s">
        <v>8</v>
      </c>
      <c r="E30" s="63" t="s">
        <v>8</v>
      </c>
    </row>
    <row r="31" spans="1:5" s="53" customFormat="1" ht="56.25" customHeight="1" x14ac:dyDescent="0.25">
      <c r="A31" s="55">
        <f t="shared" si="0"/>
        <v>17</v>
      </c>
      <c r="B31" s="58" t="s">
        <v>46</v>
      </c>
      <c r="C31" s="59" t="s">
        <v>8</v>
      </c>
      <c r="D31" s="63" t="s">
        <v>8</v>
      </c>
      <c r="E31" s="63" t="s">
        <v>8</v>
      </c>
    </row>
    <row r="32" spans="1:5" s="53" customFormat="1" ht="27.75" customHeight="1" x14ac:dyDescent="0.25">
      <c r="A32" s="55">
        <f t="shared" si="0"/>
        <v>18</v>
      </c>
      <c r="B32" s="58" t="s">
        <v>115</v>
      </c>
      <c r="C32" s="59" t="s">
        <v>8</v>
      </c>
      <c r="D32" s="63" t="s">
        <v>8</v>
      </c>
      <c r="E32" s="63" t="s">
        <v>8</v>
      </c>
    </row>
    <row r="33" spans="1:5" s="53" customFormat="1" ht="39" customHeight="1" x14ac:dyDescent="0.25">
      <c r="A33" s="55">
        <f t="shared" si="0"/>
        <v>19</v>
      </c>
      <c r="B33" s="58" t="s">
        <v>415</v>
      </c>
      <c r="C33" s="27" t="s">
        <v>8</v>
      </c>
      <c r="D33" s="66" t="s">
        <v>8</v>
      </c>
      <c r="E33" s="66" t="s">
        <v>8</v>
      </c>
    </row>
    <row r="34" spans="1:5" x14ac:dyDescent="0.25">
      <c r="A34" s="55">
        <f t="shared" si="0"/>
        <v>20</v>
      </c>
      <c r="B34" s="239" t="s">
        <v>106</v>
      </c>
      <c r="C34" s="239"/>
      <c r="D34" s="239"/>
      <c r="E34" s="239"/>
    </row>
    <row r="35" spans="1:5" ht="43.5" customHeight="1" x14ac:dyDescent="0.25">
      <c r="A35" s="55">
        <f t="shared" si="0"/>
        <v>21</v>
      </c>
      <c r="B35" s="58" t="s">
        <v>416</v>
      </c>
      <c r="C35" s="67" t="s">
        <v>8</v>
      </c>
      <c r="D35" s="63" t="s">
        <v>8</v>
      </c>
      <c r="E35" s="63" t="s">
        <v>8</v>
      </c>
    </row>
    <row r="36" spans="1:5" s="53" customFormat="1" ht="67.5" customHeight="1" x14ac:dyDescent="0.25">
      <c r="A36" s="55">
        <f t="shared" si="0"/>
        <v>22</v>
      </c>
      <c r="B36" s="58" t="s">
        <v>134</v>
      </c>
      <c r="C36" s="27" t="s">
        <v>8</v>
      </c>
      <c r="D36" s="63" t="s">
        <v>8</v>
      </c>
      <c r="E36" s="63" t="s">
        <v>8</v>
      </c>
    </row>
    <row r="37" spans="1:5" s="53" customFormat="1" ht="38.25" customHeight="1" x14ac:dyDescent="0.25">
      <c r="A37" s="55">
        <f t="shared" si="0"/>
        <v>23</v>
      </c>
      <c r="B37" s="58" t="s">
        <v>116</v>
      </c>
      <c r="C37" s="59" t="s">
        <v>8</v>
      </c>
      <c r="D37" s="63" t="s">
        <v>8</v>
      </c>
      <c r="E37" s="63" t="s">
        <v>8</v>
      </c>
    </row>
    <row r="38" spans="1:5" ht="106.5" customHeight="1" x14ac:dyDescent="0.25">
      <c r="A38" s="55">
        <f t="shared" si="0"/>
        <v>24</v>
      </c>
      <c r="B38" s="58" t="s">
        <v>136</v>
      </c>
      <c r="C38" s="27" t="s">
        <v>8</v>
      </c>
      <c r="D38" s="66" t="s">
        <v>8</v>
      </c>
      <c r="E38" s="66" t="s">
        <v>8</v>
      </c>
    </row>
    <row r="39" spans="1:5" x14ac:dyDescent="0.25">
      <c r="A39" s="55">
        <f t="shared" si="0"/>
        <v>25</v>
      </c>
      <c r="B39" s="233" t="s">
        <v>107</v>
      </c>
      <c r="C39" s="233"/>
      <c r="D39" s="233"/>
      <c r="E39" s="233"/>
    </row>
    <row r="40" spans="1:5" ht="80.25" customHeight="1" x14ac:dyDescent="0.25">
      <c r="A40" s="55">
        <f t="shared" si="0"/>
        <v>26</v>
      </c>
      <c r="B40" s="58" t="s">
        <v>130</v>
      </c>
      <c r="C40" s="27" t="s">
        <v>8</v>
      </c>
      <c r="D40" s="63" t="s">
        <v>8</v>
      </c>
      <c r="E40" s="63" t="s">
        <v>8</v>
      </c>
    </row>
    <row r="41" spans="1:5" s="53" customFormat="1" ht="42" customHeight="1" x14ac:dyDescent="0.25">
      <c r="A41" s="55">
        <f t="shared" si="0"/>
        <v>27</v>
      </c>
      <c r="B41" s="58" t="s">
        <v>417</v>
      </c>
      <c r="C41" s="59" t="s">
        <v>8</v>
      </c>
      <c r="D41" s="63" t="s">
        <v>8</v>
      </c>
      <c r="E41" s="63" t="s">
        <v>8</v>
      </c>
    </row>
    <row r="42" spans="1:5" ht="15" customHeight="1" x14ac:dyDescent="0.25">
      <c r="A42" s="55">
        <f t="shared" si="0"/>
        <v>28</v>
      </c>
      <c r="B42" s="233" t="s">
        <v>108</v>
      </c>
      <c r="C42" s="233"/>
      <c r="D42" s="233"/>
      <c r="E42" s="233"/>
    </row>
    <row r="43" spans="1:5" ht="71.25" customHeight="1" x14ac:dyDescent="0.25">
      <c r="A43" s="55">
        <f t="shared" si="0"/>
        <v>29</v>
      </c>
      <c r="B43" s="58" t="s">
        <v>129</v>
      </c>
      <c r="C43" s="27" t="s">
        <v>8</v>
      </c>
      <c r="D43" s="63" t="s">
        <v>8</v>
      </c>
      <c r="E43" s="63" t="s">
        <v>8</v>
      </c>
    </row>
    <row r="44" spans="1:5" ht="27.75" customHeight="1" x14ac:dyDescent="0.25">
      <c r="A44" s="55">
        <f t="shared" si="0"/>
        <v>30</v>
      </c>
      <c r="B44" s="58" t="s">
        <v>132</v>
      </c>
      <c r="C44" s="27" t="s">
        <v>8</v>
      </c>
      <c r="D44" s="63" t="s">
        <v>8</v>
      </c>
      <c r="E44" s="63" t="s">
        <v>8</v>
      </c>
    </row>
    <row r="45" spans="1:5" ht="52.5" customHeight="1" x14ac:dyDescent="0.25">
      <c r="A45" s="55">
        <f t="shared" si="0"/>
        <v>31</v>
      </c>
      <c r="B45" s="68" t="s">
        <v>133</v>
      </c>
      <c r="C45" s="27" t="s">
        <v>8</v>
      </c>
      <c r="D45" s="63" t="s">
        <v>8</v>
      </c>
      <c r="E45" s="63" t="s">
        <v>8</v>
      </c>
    </row>
    <row r="46" spans="1:5" ht="41.25" customHeight="1" x14ac:dyDescent="0.25">
      <c r="A46" s="55">
        <f t="shared" si="0"/>
        <v>32</v>
      </c>
      <c r="B46" s="58" t="s">
        <v>135</v>
      </c>
      <c r="C46" s="27" t="s">
        <v>8</v>
      </c>
      <c r="D46" s="63" t="s">
        <v>8</v>
      </c>
      <c r="E46" s="63" t="s">
        <v>8</v>
      </c>
    </row>
    <row r="47" spans="1:5" ht="13.5" customHeight="1" x14ac:dyDescent="0.25">
      <c r="A47" s="55">
        <f t="shared" si="0"/>
        <v>33</v>
      </c>
      <c r="B47" s="241" t="s">
        <v>109</v>
      </c>
      <c r="C47" s="241"/>
      <c r="D47" s="241"/>
      <c r="E47" s="241"/>
    </row>
    <row r="48" spans="1:5" ht="105.75" customHeight="1" x14ac:dyDescent="0.25">
      <c r="A48" s="55">
        <f t="shared" si="0"/>
        <v>34</v>
      </c>
      <c r="B48" s="69" t="s">
        <v>121</v>
      </c>
      <c r="C48" s="27" t="s">
        <v>8</v>
      </c>
      <c r="D48" s="63" t="s">
        <v>8</v>
      </c>
      <c r="E48" s="63" t="s">
        <v>8</v>
      </c>
    </row>
    <row r="49" spans="1:5" ht="54.75" customHeight="1" x14ac:dyDescent="0.25">
      <c r="A49" s="55">
        <f t="shared" si="0"/>
        <v>35</v>
      </c>
      <c r="B49" s="58" t="s">
        <v>102</v>
      </c>
      <c r="C49" s="27" t="s">
        <v>8</v>
      </c>
      <c r="D49" s="63" t="s">
        <v>8</v>
      </c>
      <c r="E49" s="63" t="s">
        <v>8</v>
      </c>
    </row>
    <row r="50" spans="1:5" ht="119.25" customHeight="1" x14ac:dyDescent="0.25">
      <c r="A50" s="55">
        <f t="shared" si="0"/>
        <v>36</v>
      </c>
      <c r="B50" s="58" t="s">
        <v>81</v>
      </c>
      <c r="C50" s="27" t="s">
        <v>8</v>
      </c>
      <c r="D50" s="63" t="s">
        <v>8</v>
      </c>
      <c r="E50" s="63" t="s">
        <v>8</v>
      </c>
    </row>
    <row r="51" spans="1:5" ht="107.25" customHeight="1" x14ac:dyDescent="0.25">
      <c r="A51" s="55">
        <f t="shared" si="0"/>
        <v>37</v>
      </c>
      <c r="B51" s="58" t="s">
        <v>123</v>
      </c>
      <c r="C51" s="27" t="s">
        <v>19</v>
      </c>
      <c r="D51" s="23"/>
      <c r="E51" s="29"/>
    </row>
    <row r="52" spans="1:5" ht="161.25" customHeight="1" x14ac:dyDescent="0.25">
      <c r="A52" s="55">
        <f t="shared" si="0"/>
        <v>38</v>
      </c>
      <c r="B52" s="58" t="s">
        <v>124</v>
      </c>
      <c r="C52" s="70" t="s">
        <v>19</v>
      </c>
      <c r="D52" s="63" t="s">
        <v>8</v>
      </c>
      <c r="E52" s="63" t="s">
        <v>8</v>
      </c>
    </row>
    <row r="53" spans="1:5" ht="27" customHeight="1" x14ac:dyDescent="0.25">
      <c r="A53" s="55">
        <f t="shared" si="0"/>
        <v>39</v>
      </c>
      <c r="B53" s="58" t="s">
        <v>23</v>
      </c>
      <c r="C53" s="28" t="s">
        <v>12</v>
      </c>
      <c r="D53" s="23"/>
      <c r="E53" s="23"/>
    </row>
    <row r="54" spans="1:5" ht="41.25" customHeight="1" x14ac:dyDescent="0.25">
      <c r="A54" s="55">
        <f t="shared" si="0"/>
        <v>40</v>
      </c>
      <c r="B54" s="58" t="s">
        <v>11</v>
      </c>
      <c r="C54" s="71" t="s">
        <v>24</v>
      </c>
      <c r="D54" s="23"/>
      <c r="E54" s="23"/>
    </row>
    <row r="55" spans="1:5" ht="30" customHeight="1" x14ac:dyDescent="0.25">
      <c r="A55" s="55">
        <f t="shared" si="0"/>
        <v>41</v>
      </c>
      <c r="B55" s="58" t="s">
        <v>418</v>
      </c>
      <c r="C55" s="64" t="s">
        <v>13</v>
      </c>
      <c r="D55" s="23"/>
      <c r="E55" s="23"/>
    </row>
    <row r="56" spans="1:5" x14ac:dyDescent="0.25">
      <c r="A56" s="55">
        <f t="shared" si="0"/>
        <v>42</v>
      </c>
      <c r="B56" s="243" t="s">
        <v>14</v>
      </c>
      <c r="C56" s="64" t="s">
        <v>21</v>
      </c>
      <c r="D56" s="23"/>
      <c r="E56" s="23"/>
    </row>
    <row r="57" spans="1:5" x14ac:dyDescent="0.25">
      <c r="A57" s="55">
        <f t="shared" si="0"/>
        <v>43</v>
      </c>
      <c r="B57" s="243"/>
      <c r="C57" s="64" t="s">
        <v>22</v>
      </c>
      <c r="D57" s="23"/>
      <c r="E57" s="23"/>
    </row>
    <row r="58" spans="1:5" x14ac:dyDescent="0.25">
      <c r="A58" s="55">
        <f t="shared" si="0"/>
        <v>44</v>
      </c>
      <c r="B58" s="233" t="s">
        <v>110</v>
      </c>
      <c r="C58" s="233"/>
      <c r="D58" s="233"/>
      <c r="E58" s="233"/>
    </row>
    <row r="59" spans="1:5" s="53" customFormat="1" x14ac:dyDescent="0.25">
      <c r="A59" s="55">
        <f t="shared" si="0"/>
        <v>45</v>
      </c>
      <c r="B59" s="242" t="str">
        <f>'1.Расш.'!A2</f>
        <v>Розшифрування витрат з надання Послуг в умовах 1 року, грн. без ПДВ</v>
      </c>
      <c r="C59" s="242"/>
      <c r="D59" s="242"/>
      <c r="E59" s="72">
        <v>1</v>
      </c>
    </row>
    <row r="60" spans="1:5" s="53" customFormat="1" ht="15" customHeight="1" x14ac:dyDescent="0.25">
      <c r="A60" s="55">
        <f t="shared" si="0"/>
        <v>46</v>
      </c>
      <c r="B60" s="242" t="str">
        <f>'2.1_Лот№1'!A2</f>
        <v>Обсяги надання Послуг в умовах 1 року по Лоту №1 (сформований на підставі дислокацій структурних підрозділів)</v>
      </c>
      <c r="C60" s="242"/>
      <c r="D60" s="242"/>
      <c r="E60" s="73">
        <v>2.1</v>
      </c>
    </row>
    <row r="61" spans="1:5" s="53" customFormat="1" x14ac:dyDescent="0.25">
      <c r="A61" s="55">
        <f t="shared" si="0"/>
        <v>47</v>
      </c>
      <c r="B61" s="242" t="str">
        <f>'2.2_Лот№2'!A2</f>
        <v>Обсяги надання Послуг в умовах 1 року по Лоту №2 (сформований на підставі дислокацій структурних підрозділів)</v>
      </c>
      <c r="C61" s="242"/>
      <c r="D61" s="242"/>
      <c r="E61" s="73">
        <v>2.2000000000000002</v>
      </c>
    </row>
    <row r="62" spans="1:5" s="53" customFormat="1" x14ac:dyDescent="0.25">
      <c r="A62" s="55">
        <f t="shared" si="0"/>
        <v>48</v>
      </c>
      <c r="B62" s="242" t="str">
        <f>'3.Схема'!A3</f>
        <v>Схема розташування структурних підрозділів</v>
      </c>
      <c r="C62" s="242"/>
      <c r="D62" s="242"/>
      <c r="E62" s="72">
        <v>3</v>
      </c>
    </row>
    <row r="63" spans="1:5" x14ac:dyDescent="0.25">
      <c r="A63" s="55">
        <f t="shared" si="0"/>
        <v>49</v>
      </c>
      <c r="B63" s="240" t="str">
        <f>'4.Договір'!A3</f>
        <v>Договір з надання послуг клинингу (проект)</v>
      </c>
      <c r="C63" s="240"/>
      <c r="D63" s="240"/>
      <c r="E63" s="72">
        <v>4</v>
      </c>
    </row>
    <row r="64" spans="1:5" x14ac:dyDescent="0.25">
      <c r="A64" s="55">
        <f t="shared" si="0"/>
        <v>50</v>
      </c>
      <c r="B64" s="240" t="str">
        <f>'5. ППВР'!A3</f>
        <v xml:space="preserve">ППВР </v>
      </c>
      <c r="C64" s="240"/>
      <c r="D64" s="240"/>
      <c r="E64" s="72">
        <v>5</v>
      </c>
    </row>
    <row r="65" spans="1:5" x14ac:dyDescent="0.25">
      <c r="A65" s="55">
        <f t="shared" si="0"/>
        <v>51</v>
      </c>
      <c r="B65" s="240" t="str">
        <f>'6.ОТ_Рег'!A3</f>
        <v>Проекти Регламенів з охорони праці</v>
      </c>
      <c r="C65" s="240"/>
      <c r="D65" s="240"/>
      <c r="E65" s="72">
        <v>6</v>
      </c>
    </row>
    <row r="66" spans="1:5" x14ac:dyDescent="0.25">
      <c r="A66" s="55">
        <f t="shared" si="0"/>
        <v>52</v>
      </c>
      <c r="B66" s="240" t="str">
        <f>'7.Акт озн '!A3</f>
        <v>Зразок Акту ознайомлення</v>
      </c>
      <c r="C66" s="240"/>
      <c r="D66" s="240"/>
      <c r="E66" s="72">
        <v>7</v>
      </c>
    </row>
    <row r="67" spans="1:5" x14ac:dyDescent="0.25">
      <c r="A67" s="55">
        <f t="shared" si="0"/>
        <v>53</v>
      </c>
      <c r="B67" s="240" t="str">
        <f>'8.ФОП'!A2</f>
        <v>Питома вартість фонду оплати праці виробничого персоналу з нарахуваннями на одиницю площі, грн/м²</v>
      </c>
      <c r="C67" s="240"/>
      <c r="D67" s="240"/>
      <c r="E67" s="72">
        <v>8</v>
      </c>
    </row>
    <row r="68" spans="1:5" x14ac:dyDescent="0.25">
      <c r="A68" s="55">
        <f t="shared" si="0"/>
        <v>54</v>
      </c>
      <c r="B68" s="247" t="str">
        <f>'9.Кальк'!A2</f>
        <v>Калькулятор визначення фактичної ціни за 1м2 наданих Послуг (АВР)</v>
      </c>
      <c r="C68" s="248"/>
      <c r="D68" s="249"/>
      <c r="E68" s="72">
        <v>9</v>
      </c>
    </row>
    <row r="69" spans="1:5" s="74" customFormat="1" ht="18.75" customHeight="1" x14ac:dyDescent="0.2">
      <c r="A69" s="246" t="s">
        <v>25</v>
      </c>
      <c r="B69" s="246"/>
      <c r="C69" s="246"/>
      <c r="D69" s="246"/>
      <c r="E69" s="246"/>
    </row>
    <row r="70" spans="1:5" s="74" customFormat="1" ht="30.75" customHeight="1" x14ac:dyDescent="0.2">
      <c r="A70" s="244" t="s">
        <v>53</v>
      </c>
      <c r="B70" s="244"/>
      <c r="C70" s="244"/>
      <c r="D70" s="244"/>
      <c r="E70" s="244"/>
    </row>
    <row r="71" spans="1:5" s="74" customFormat="1" ht="25.5" customHeight="1" x14ac:dyDescent="0.25">
      <c r="A71" s="245" t="s">
        <v>17</v>
      </c>
      <c r="B71" s="245"/>
      <c r="C71" s="245"/>
      <c r="D71" s="245"/>
      <c r="E71" s="245"/>
    </row>
    <row r="72" spans="1:5" s="74" customFormat="1" ht="15.75" x14ac:dyDescent="0.25">
      <c r="A72" s="75"/>
      <c r="B72" s="76"/>
      <c r="C72" s="76"/>
      <c r="D72" s="77"/>
      <c r="E72" s="77"/>
    </row>
    <row r="73" spans="1:5" s="74" customFormat="1" ht="15.75" x14ac:dyDescent="0.25">
      <c r="A73" s="75"/>
      <c r="B73" s="76"/>
      <c r="C73" s="76"/>
      <c r="D73" s="77"/>
      <c r="E73" s="77"/>
    </row>
    <row r="74" spans="1:5" s="74" customFormat="1" ht="15.75" x14ac:dyDescent="0.25">
      <c r="A74" s="75"/>
      <c r="B74" s="76"/>
      <c r="C74" s="76"/>
      <c r="D74" s="77"/>
      <c r="E74" s="77"/>
    </row>
    <row r="75" spans="1:5" s="74" customFormat="1" ht="15.75" x14ac:dyDescent="0.25">
      <c r="A75" s="75"/>
      <c r="B75" s="76"/>
      <c r="C75" s="76"/>
      <c r="D75" s="77"/>
      <c r="E75" s="77"/>
    </row>
    <row r="76" spans="1:5" s="74" customFormat="1" ht="15.75" x14ac:dyDescent="0.25">
      <c r="A76" s="75"/>
      <c r="B76" s="76"/>
      <c r="C76" s="76"/>
      <c r="D76" s="77"/>
      <c r="E76" s="77"/>
    </row>
    <row r="77" spans="1:5" s="74" customFormat="1" ht="15.75" x14ac:dyDescent="0.25">
      <c r="A77" s="75"/>
      <c r="B77" s="76"/>
      <c r="C77" s="76"/>
      <c r="D77" s="77"/>
      <c r="E77" s="77"/>
    </row>
    <row r="78" spans="1:5" s="74" customFormat="1" ht="15.75" x14ac:dyDescent="0.25">
      <c r="A78" s="75"/>
      <c r="B78" s="76"/>
      <c r="C78" s="76"/>
      <c r="D78" s="77"/>
      <c r="E78" s="77"/>
    </row>
    <row r="79" spans="1:5" s="74" customFormat="1" ht="15.75" x14ac:dyDescent="0.25">
      <c r="A79" s="75"/>
      <c r="B79" s="76"/>
      <c r="C79" s="76"/>
      <c r="D79" s="77"/>
      <c r="E79" s="77"/>
    </row>
    <row r="80" spans="1:5" s="74" customFormat="1" ht="15.75" x14ac:dyDescent="0.25">
      <c r="A80" s="75"/>
      <c r="B80" s="76"/>
      <c r="C80" s="76"/>
      <c r="D80" s="77"/>
      <c r="E80" s="77"/>
    </row>
    <row r="81" spans="1:5" s="74" customFormat="1" ht="15.75" x14ac:dyDescent="0.25">
      <c r="A81" s="75"/>
      <c r="B81" s="76"/>
      <c r="C81" s="76"/>
      <c r="D81" s="77"/>
      <c r="E81" s="77"/>
    </row>
    <row r="82" spans="1:5" s="74" customFormat="1" ht="15.75" x14ac:dyDescent="0.25">
      <c r="A82" s="75"/>
      <c r="B82" s="76"/>
      <c r="C82" s="76"/>
      <c r="D82" s="77"/>
      <c r="E82" s="77"/>
    </row>
    <row r="83" spans="1:5" ht="15.75" x14ac:dyDescent="0.25">
      <c r="A83" s="75"/>
      <c r="B83" s="76"/>
      <c r="C83" s="76"/>
    </row>
    <row r="84" spans="1:5" ht="15.75" x14ac:dyDescent="0.25">
      <c r="A84" s="75"/>
      <c r="B84" s="76"/>
      <c r="C84" s="76"/>
    </row>
    <row r="85" spans="1:5" ht="15.75" x14ac:dyDescent="0.25">
      <c r="A85" s="75"/>
      <c r="B85" s="76"/>
      <c r="C85" s="76"/>
    </row>
    <row r="86" spans="1:5" ht="15.75" x14ac:dyDescent="0.25">
      <c r="A86" s="75"/>
      <c r="B86" s="76"/>
      <c r="C86" s="76"/>
    </row>
    <row r="87" spans="1:5" ht="15.75" x14ac:dyDescent="0.25">
      <c r="A87" s="75"/>
      <c r="B87" s="76"/>
      <c r="C87" s="76"/>
    </row>
    <row r="88" spans="1:5" ht="15.75" x14ac:dyDescent="0.25">
      <c r="A88" s="75"/>
      <c r="B88" s="76"/>
      <c r="C88" s="76"/>
    </row>
    <row r="89" spans="1:5" ht="15.75" x14ac:dyDescent="0.25">
      <c r="A89" s="75"/>
      <c r="B89" s="76"/>
      <c r="C89" s="76"/>
    </row>
    <row r="90" spans="1:5" ht="15.75" x14ac:dyDescent="0.25">
      <c r="A90" s="75"/>
      <c r="B90" s="76"/>
      <c r="C90" s="76"/>
    </row>
    <row r="91" spans="1:5" ht="15.75" x14ac:dyDescent="0.25">
      <c r="A91" s="75"/>
      <c r="B91" s="76"/>
      <c r="C91" s="76"/>
    </row>
    <row r="92" spans="1:5" ht="15.75" x14ac:dyDescent="0.25">
      <c r="A92" s="75"/>
      <c r="B92" s="76"/>
      <c r="C92" s="76"/>
    </row>
    <row r="93" spans="1:5" ht="15.75" x14ac:dyDescent="0.25">
      <c r="A93" s="75"/>
      <c r="B93" s="76"/>
      <c r="C93" s="76"/>
    </row>
    <row r="94" spans="1:5" ht="15.75" x14ac:dyDescent="0.25">
      <c r="A94" s="75"/>
      <c r="B94" s="79"/>
      <c r="C94" s="79"/>
    </row>
  </sheetData>
  <sheetProtection algorithmName="SHA-512" hashValue="0KJxXWEsI5LNAFw6NM3WIbmLGlMnvD6b+4rz/ffsQ8ugNUmDMb4aZi/42+kCUEpHQrpdXyDM5/zvygg62Kutlg==" saltValue="8hXst5Q/PJYhnYUdQXLRcg==" spinCount="100000" sheet="1" objects="1" scenarios="1"/>
  <protectedRanges>
    <protectedRange algorithmName="SHA-512" hashValue="IYU7Z7R0sqRuEaoxajYuUrv/Ft0NlRhOcaN7TQ8Uw/KP0BoCUM2h7Rl4L3KQXQQLqF3mfUT0gAGfkQEDPnmBqg==" saltValue="HGx045FRlxpsUXvspp5rKQ==" spinCount="100000" sqref="A6:D6 E14 D7:D14" name="Диапазон1"/>
  </protectedRanges>
  <mergeCells count="39">
    <mergeCell ref="A70:E70"/>
    <mergeCell ref="A71:E71"/>
    <mergeCell ref="B64:D64"/>
    <mergeCell ref="B65:D65"/>
    <mergeCell ref="B66:D66"/>
    <mergeCell ref="A69:E69"/>
    <mergeCell ref="B67:D67"/>
    <mergeCell ref="B68:D68"/>
    <mergeCell ref="B20:E20"/>
    <mergeCell ref="B63:D63"/>
    <mergeCell ref="B39:E39"/>
    <mergeCell ref="B42:E42"/>
    <mergeCell ref="B34:E34"/>
    <mergeCell ref="B58:E58"/>
    <mergeCell ref="B47:E47"/>
    <mergeCell ref="B59:D59"/>
    <mergeCell ref="B60:D60"/>
    <mergeCell ref="B61:D61"/>
    <mergeCell ref="B62:D62"/>
    <mergeCell ref="B56:B57"/>
    <mergeCell ref="A1:E1"/>
    <mergeCell ref="A2:E2"/>
    <mergeCell ref="A3:E3"/>
    <mergeCell ref="A5:E5"/>
    <mergeCell ref="A6:E6"/>
    <mergeCell ref="A4:E4"/>
    <mergeCell ref="A7:E7"/>
    <mergeCell ref="A8:E8"/>
    <mergeCell ref="A9:E9"/>
    <mergeCell ref="D17:E17"/>
    <mergeCell ref="B18:E18"/>
    <mergeCell ref="A10:E10"/>
    <mergeCell ref="A11:E11"/>
    <mergeCell ref="A12:E12"/>
    <mergeCell ref="A13:A14"/>
    <mergeCell ref="B13:B14"/>
    <mergeCell ref="C13:C14"/>
    <mergeCell ref="D13:E13"/>
    <mergeCell ref="B15:E15"/>
  </mergeCells>
  <phoneticPr fontId="23" type="noConversion"/>
  <conditionalFormatting sqref="A1:A13">
    <cfRule type="cellIs" dxfId="9" priority="3" operator="equal">
      <formula>0</formula>
    </cfRule>
    <cfRule type="containsErrors" dxfId="8" priority="4">
      <formula>ISERROR(A1)</formula>
    </cfRule>
  </conditionalFormatting>
  <conditionalFormatting sqref="B21:E29 F1:XFD71 B13:D13 D14:E14 B15 C16:E16 B17:D17 B18 B19:E19 B20:B26 B34:B35 C35:D35 E35:E38 B36:D38 B39 B40:E41 B42 B43:E46 B47 B48:D51 E48:E57 B52:B54 D52:D57 B55:C57 B58:B68 A69:A71 A72:XFD1048576">
    <cfRule type="cellIs" dxfId="7" priority="32" operator="equal">
      <formula>0</formula>
    </cfRule>
    <cfRule type="containsErrors" dxfId="6" priority="33">
      <formula>ISERROR(A1)</formula>
    </cfRule>
  </conditionalFormatting>
  <conditionalFormatting sqref="B30:E33">
    <cfRule type="cellIs" dxfId="5" priority="1" operator="equal">
      <formula>0</formula>
    </cfRule>
    <cfRule type="containsErrors" dxfId="4" priority="2">
      <formula>ISERROR(B30)</formula>
    </cfRule>
  </conditionalFormatting>
  <conditionalFormatting sqref="D19:E19">
    <cfRule type="cellIs" dxfId="3" priority="34" operator="equal">
      <formula>0</formula>
    </cfRule>
  </conditionalFormatting>
  <conditionalFormatting sqref="D24:E24">
    <cfRule type="cellIs" dxfId="2" priority="5" operator="equal">
      <formula>0</formula>
    </cfRule>
  </conditionalFormatting>
  <pageMargins left="0.51181102362204722" right="0.31496062992125984" top="0.15748031496062992" bottom="0.35433070866141736" header="0.31496062992125984" footer="0.31496062992125984"/>
  <pageSetup paperSize="9" scale="82" fitToHeight="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8FF71-B395-4F3D-90BD-C366046C385E}">
  <sheetPr>
    <tabColor theme="0"/>
    <pageSetUpPr fitToPage="1"/>
  </sheetPr>
  <dimension ref="A1:R62"/>
  <sheetViews>
    <sheetView view="pageBreakPreview" topLeftCell="B1" zoomScaleNormal="100" zoomScaleSheetLayoutView="100" workbookViewId="0">
      <selection activeCell="D12" sqref="D12"/>
    </sheetView>
  </sheetViews>
  <sheetFormatPr defaultRowHeight="15" x14ac:dyDescent="0.25"/>
  <cols>
    <col min="1" max="1" width="4.42578125" style="40" customWidth="1"/>
    <col min="2" max="2" width="71.140625" style="40" customWidth="1"/>
    <col min="3" max="3" width="8" style="215" customWidth="1"/>
    <col min="4" max="4" width="14.85546875" style="216" customWidth="1"/>
    <col min="5" max="15" width="14.85546875" style="40" customWidth="1"/>
    <col min="16" max="16" width="12.85546875" style="40" customWidth="1"/>
    <col min="17" max="17" width="13.28515625" style="190" bestFit="1" customWidth="1"/>
    <col min="18" max="18" width="12" style="218" customWidth="1"/>
    <col min="19" max="16384" width="9.140625" style="40"/>
  </cols>
  <sheetData>
    <row r="1" spans="1:18" x14ac:dyDescent="0.25">
      <c r="A1" s="251" t="s">
        <v>96</v>
      </c>
      <c r="B1" s="251"/>
      <c r="C1" s="251"/>
      <c r="D1" s="251"/>
      <c r="E1" s="251"/>
      <c r="F1" s="251"/>
      <c r="G1" s="251"/>
      <c r="H1" s="251"/>
      <c r="I1" s="251"/>
      <c r="J1" s="251"/>
      <c r="K1" s="251"/>
      <c r="L1" s="251"/>
      <c r="M1" s="251"/>
      <c r="N1" s="251"/>
      <c r="O1" s="251"/>
      <c r="P1" s="251"/>
    </row>
    <row r="2" spans="1:18" ht="15" customHeight="1" x14ac:dyDescent="0.25">
      <c r="A2" s="250" t="s">
        <v>218</v>
      </c>
      <c r="B2" s="250"/>
      <c r="C2" s="250"/>
      <c r="D2" s="250"/>
      <c r="E2" s="250"/>
      <c r="F2" s="250"/>
      <c r="G2" s="250"/>
      <c r="H2" s="250"/>
      <c r="I2" s="250"/>
      <c r="J2" s="250"/>
      <c r="K2" s="250"/>
      <c r="L2" s="250"/>
      <c r="M2" s="250"/>
      <c r="N2" s="250"/>
      <c r="O2" s="250"/>
      <c r="P2" s="250"/>
    </row>
    <row r="3" spans="1:18" ht="39.75" customHeight="1" x14ac:dyDescent="0.25">
      <c r="A3" s="191" t="s">
        <v>0</v>
      </c>
      <c r="B3" s="192" t="s">
        <v>56</v>
      </c>
      <c r="C3" s="192" t="s">
        <v>27</v>
      </c>
      <c r="D3" s="193" t="s">
        <v>219</v>
      </c>
      <c r="E3" s="193" t="s">
        <v>220</v>
      </c>
      <c r="F3" s="193" t="s">
        <v>221</v>
      </c>
      <c r="G3" s="193" t="s">
        <v>222</v>
      </c>
      <c r="H3" s="193" t="s">
        <v>223</v>
      </c>
      <c r="I3" s="193" t="s">
        <v>224</v>
      </c>
      <c r="J3" s="193" t="s">
        <v>225</v>
      </c>
      <c r="K3" s="193" t="s">
        <v>226</v>
      </c>
      <c r="L3" s="193" t="s">
        <v>227</v>
      </c>
      <c r="M3" s="193" t="s">
        <v>228</v>
      </c>
      <c r="N3" s="193" t="s">
        <v>229</v>
      </c>
      <c r="O3" s="193" t="s">
        <v>230</v>
      </c>
      <c r="P3" s="194" t="s">
        <v>138</v>
      </c>
    </row>
    <row r="4" spans="1:18" x14ac:dyDescent="0.25">
      <c r="A4" s="195">
        <v>1</v>
      </c>
      <c r="B4" s="117" t="s">
        <v>143</v>
      </c>
      <c r="C4" s="118" t="s">
        <v>1</v>
      </c>
      <c r="D4" s="119">
        <f>SUMIFS(Обсяг_Місяць_тв_копія[НЗ: Обсяг за період, м2],Обсяг_Місяць_тв_копія[Лот],1,Обсяг_Місяць_тв_копія[Дата],D$3)</f>
        <v>681368.97</v>
      </c>
      <c r="E4" s="119">
        <f>SUMIFS(Обсяг_Місяць_тв_копія[НЗ: Обсяг за період, м2],Обсяг_Місяць_тв_копія[Лот],1,Обсяг_Місяць_тв_копія[Дата],E$3)</f>
        <v>719474.37000000011</v>
      </c>
      <c r="F4" s="119">
        <f>SUMIFS(Обсяг_Місяць_тв_копія[НЗ: Обсяг за період, м2],Обсяг_Місяць_тв_копія[Лот],1,Обсяг_Місяць_тв_копія[Дата],F$3)</f>
        <v>695095.83</v>
      </c>
      <c r="G4" s="119">
        <f>SUMIFS(Обсяг_Місяць_тв_копія[НЗ: Обсяг за період, м2],Обсяг_Місяць_тв_копія[Лот],1,Обсяг_Місяць_тв_копія[Дата],G$3)</f>
        <v>640893.88</v>
      </c>
      <c r="H4" s="119">
        <f>SUMIFS(Обсяг_Місяць_тв_копія[НЗ: Обсяг за період, м2],Обсяг_Місяць_тв_копія[Лот],1,Обсяг_Місяць_тв_копія[Дата],H$3)</f>
        <v>721120.27</v>
      </c>
      <c r="I4" s="119">
        <f>SUMIFS(Обсяг_Місяць_тв_копія[НЗ: Обсяг за період, м2],Обсяг_Місяць_тв_копія[Лот],1,Обсяг_Місяць_тв_копія[Дата],I$3)</f>
        <v>694473.6399999999</v>
      </c>
      <c r="J4" s="119">
        <f>SUMIFS(Обсяг_Місяць_тв_копія[НЗ: Обсяг за період, м2],Обсяг_Місяць_тв_копія[Лот],1,Обсяг_Місяць_тв_копія[Дата],J$3)</f>
        <v>694519.43</v>
      </c>
      <c r="K4" s="119">
        <f>SUMIFS(Обсяг_Місяць_тв_копія[НЗ: Обсяг за період, м2],Обсяг_Місяць_тв_копія[Лот],1,Обсяг_Місяць_тв_копія[Дата],K$3)</f>
        <v>693795.64</v>
      </c>
      <c r="L4" s="119">
        <f>SUMIFS(Обсяг_Місяць_тв_копія[НЗ: Обсяг за період, м2],Обсяг_Місяць_тв_копія[Лот],1,Обсяг_Місяць_тв_копія[Дата],L$3)</f>
        <v>707624.09999999986</v>
      </c>
      <c r="M4" s="119">
        <f>SUMIFS(Обсяг_Місяць_тв_копія[НЗ: Обсяг за період, м2],Обсяг_Місяць_тв_копія[Лот],1,Обсяг_Місяць_тв_копія[Дата],M$3)</f>
        <v>707045.7</v>
      </c>
      <c r="N4" s="119">
        <f>SUMIFS(Обсяг_Місяць_тв_копія[НЗ: Обсяг за період, м2],Обсяг_Місяць_тв_копія[Лот],1,Обсяг_Місяць_тв_копія[Дата],N$3)</f>
        <v>693797.64</v>
      </c>
      <c r="O4" s="119">
        <f>SUMIFS(Обсяг_Місяць_тв_копія[НЗ: Обсяг за період, м2],Обсяг_Місяць_тв_копія[Лот],1,Обсяг_Місяць_тв_копія[Дата],O$3)</f>
        <v>695095.83</v>
      </c>
      <c r="P4" s="196">
        <f>SUM(D4:O4)</f>
        <v>8344305.2999999989</v>
      </c>
      <c r="Q4" s="197">
        <f>ЛОТ№1[[#Totals],[НЗ: Обсяг за період, м2]]</f>
        <v>8344305.3000000007</v>
      </c>
    </row>
    <row r="5" spans="1:18" x14ac:dyDescent="0.25">
      <c r="A5" s="195">
        <v>2</v>
      </c>
      <c r="B5" s="117" t="s">
        <v>207</v>
      </c>
      <c r="C5" s="118" t="s">
        <v>236</v>
      </c>
      <c r="D5" s="120">
        <v>1</v>
      </c>
      <c r="E5" s="120">
        <v>1</v>
      </c>
      <c r="F5" s="120">
        <v>1</v>
      </c>
      <c r="G5" s="120">
        <v>1</v>
      </c>
      <c r="H5" s="120">
        <v>1</v>
      </c>
      <c r="I5" s="120">
        <v>1</v>
      </c>
      <c r="J5" s="120">
        <v>1</v>
      </c>
      <c r="K5" s="120">
        <v>1</v>
      </c>
      <c r="L5" s="120">
        <v>1</v>
      </c>
      <c r="M5" s="120">
        <v>1</v>
      </c>
      <c r="N5" s="120">
        <v>1</v>
      </c>
      <c r="O5" s="120">
        <v>1</v>
      </c>
      <c r="P5" s="196"/>
      <c r="Q5" s="197"/>
    </row>
    <row r="6" spans="1:18" ht="30" x14ac:dyDescent="0.25">
      <c r="A6" s="198">
        <v>3</v>
      </c>
      <c r="B6" s="121" t="s">
        <v>148</v>
      </c>
      <c r="C6" s="118" t="s">
        <v>28</v>
      </c>
      <c r="D6" s="32"/>
      <c r="E6" s="32"/>
      <c r="F6" s="32"/>
      <c r="G6" s="32"/>
      <c r="H6" s="32"/>
      <c r="I6" s="32"/>
      <c r="J6" s="32"/>
      <c r="K6" s="32"/>
      <c r="L6" s="32"/>
      <c r="M6" s="32"/>
      <c r="N6" s="32"/>
      <c r="O6" s="32"/>
      <c r="P6" s="199">
        <f t="shared" ref="P6:P27" si="0">SUM(D6:O6)</f>
        <v>0</v>
      </c>
    </row>
    <row r="7" spans="1:18" x14ac:dyDescent="0.25">
      <c r="A7" s="195">
        <v>4</v>
      </c>
      <c r="B7" s="122" t="s">
        <v>99</v>
      </c>
      <c r="C7" s="118" t="s">
        <v>28</v>
      </c>
      <c r="D7" s="33"/>
      <c r="E7" s="33"/>
      <c r="F7" s="33"/>
      <c r="G7" s="33"/>
      <c r="H7" s="33"/>
      <c r="I7" s="33"/>
      <c r="J7" s="33"/>
      <c r="K7" s="33"/>
      <c r="L7" s="33"/>
      <c r="M7" s="33"/>
      <c r="N7" s="33"/>
      <c r="O7" s="33"/>
      <c r="P7" s="199">
        <f t="shared" si="0"/>
        <v>0</v>
      </c>
    </row>
    <row r="8" spans="1:18" x14ac:dyDescent="0.25">
      <c r="A8" s="195">
        <v>5</v>
      </c>
      <c r="B8" s="123" t="s">
        <v>154</v>
      </c>
      <c r="C8" s="124"/>
      <c r="D8" s="125"/>
      <c r="E8" s="125"/>
      <c r="F8" s="125"/>
      <c r="G8" s="125"/>
      <c r="H8" s="125"/>
      <c r="I8" s="125"/>
      <c r="J8" s="125"/>
      <c r="K8" s="125"/>
      <c r="L8" s="125"/>
      <c r="M8" s="125"/>
      <c r="N8" s="125"/>
      <c r="O8" s="125"/>
      <c r="P8" s="200"/>
    </row>
    <row r="9" spans="1:18" x14ac:dyDescent="0.25">
      <c r="A9" s="198">
        <v>6</v>
      </c>
      <c r="B9" s="121" t="s">
        <v>152</v>
      </c>
      <c r="C9" s="118" t="s">
        <v>29</v>
      </c>
      <c r="D9" s="30"/>
      <c r="E9" s="30"/>
      <c r="F9" s="30"/>
      <c r="G9" s="30"/>
      <c r="H9" s="30"/>
      <c r="I9" s="30"/>
      <c r="J9" s="30"/>
      <c r="K9" s="30"/>
      <c r="L9" s="30"/>
      <c r="M9" s="30"/>
      <c r="N9" s="30"/>
      <c r="O9" s="30"/>
      <c r="P9" s="199">
        <f t="shared" si="0"/>
        <v>0</v>
      </c>
    </row>
    <row r="10" spans="1:18" x14ac:dyDescent="0.25">
      <c r="A10" s="195">
        <v>7</v>
      </c>
      <c r="B10" s="121" t="s">
        <v>149</v>
      </c>
      <c r="C10" s="118" t="s">
        <v>29</v>
      </c>
      <c r="D10" s="30"/>
      <c r="E10" s="30"/>
      <c r="F10" s="30"/>
      <c r="G10" s="30"/>
      <c r="H10" s="30"/>
      <c r="I10" s="30"/>
      <c r="J10" s="30"/>
      <c r="K10" s="30"/>
      <c r="L10" s="30"/>
      <c r="M10" s="30"/>
      <c r="N10" s="30"/>
      <c r="O10" s="30"/>
      <c r="P10" s="199">
        <f t="shared" si="0"/>
        <v>0</v>
      </c>
    </row>
    <row r="11" spans="1:18" x14ac:dyDescent="0.25">
      <c r="A11" s="195">
        <v>8</v>
      </c>
      <c r="B11" s="117" t="s">
        <v>150</v>
      </c>
      <c r="C11" s="118" t="s">
        <v>29</v>
      </c>
      <c r="D11" s="30"/>
      <c r="E11" s="30"/>
      <c r="F11" s="30"/>
      <c r="G11" s="30"/>
      <c r="H11" s="30"/>
      <c r="I11" s="30"/>
      <c r="J11" s="30"/>
      <c r="K11" s="30"/>
      <c r="L11" s="30"/>
      <c r="M11" s="30"/>
      <c r="N11" s="30"/>
      <c r="O11" s="30"/>
      <c r="P11" s="199">
        <f t="shared" si="0"/>
        <v>0</v>
      </c>
    </row>
    <row r="12" spans="1:18" x14ac:dyDescent="0.25">
      <c r="A12" s="198">
        <v>9</v>
      </c>
      <c r="B12" s="121" t="s">
        <v>151</v>
      </c>
      <c r="C12" s="118" t="s">
        <v>29</v>
      </c>
      <c r="D12" s="30"/>
      <c r="E12" s="30"/>
      <c r="F12" s="30"/>
      <c r="G12" s="30"/>
      <c r="H12" s="30"/>
      <c r="I12" s="30"/>
      <c r="J12" s="30"/>
      <c r="K12" s="30"/>
      <c r="L12" s="30"/>
      <c r="M12" s="30"/>
      <c r="N12" s="30"/>
      <c r="O12" s="30"/>
      <c r="P12" s="199">
        <f t="shared" si="0"/>
        <v>0</v>
      </c>
    </row>
    <row r="13" spans="1:18" x14ac:dyDescent="0.25">
      <c r="A13" s="195">
        <v>10</v>
      </c>
      <c r="B13" s="126" t="s">
        <v>153</v>
      </c>
      <c r="C13" s="127"/>
      <c r="D13" s="128"/>
      <c r="E13" s="128"/>
      <c r="F13" s="128"/>
      <c r="G13" s="128"/>
      <c r="H13" s="128"/>
      <c r="I13" s="128"/>
      <c r="J13" s="128"/>
      <c r="K13" s="128"/>
      <c r="L13" s="128"/>
      <c r="M13" s="128"/>
      <c r="N13" s="128"/>
      <c r="O13" s="128"/>
      <c r="P13" s="200"/>
    </row>
    <row r="14" spans="1:18" x14ac:dyDescent="0.25">
      <c r="A14" s="195">
        <v>11</v>
      </c>
      <c r="B14" s="129" t="s">
        <v>51</v>
      </c>
      <c r="C14" s="118" t="s">
        <v>29</v>
      </c>
      <c r="D14" s="30"/>
      <c r="E14" s="30"/>
      <c r="F14" s="30"/>
      <c r="G14" s="30"/>
      <c r="H14" s="30"/>
      <c r="I14" s="30"/>
      <c r="J14" s="30"/>
      <c r="K14" s="30"/>
      <c r="L14" s="30"/>
      <c r="M14" s="30"/>
      <c r="N14" s="30"/>
      <c r="O14" s="30"/>
      <c r="P14" s="199">
        <f>SUM(D14:O14)</f>
        <v>0</v>
      </c>
    </row>
    <row r="15" spans="1:18" ht="30" x14ac:dyDescent="0.25">
      <c r="A15" s="198">
        <v>12</v>
      </c>
      <c r="B15" s="130" t="s">
        <v>45</v>
      </c>
      <c r="C15" s="118" t="s">
        <v>29</v>
      </c>
      <c r="D15" s="30"/>
      <c r="E15" s="30"/>
      <c r="F15" s="30"/>
      <c r="G15" s="30"/>
      <c r="H15" s="30"/>
      <c r="I15" s="30"/>
      <c r="J15" s="30"/>
      <c r="K15" s="30"/>
      <c r="L15" s="30"/>
      <c r="M15" s="30"/>
      <c r="N15" s="30"/>
      <c r="O15" s="30"/>
      <c r="P15" s="199">
        <f>SUM(D15:O15)</f>
        <v>0</v>
      </c>
    </row>
    <row r="16" spans="1:18" s="209" customFormat="1" x14ac:dyDescent="0.25">
      <c r="A16" s="195">
        <v>13</v>
      </c>
      <c r="B16" s="130" t="s">
        <v>200</v>
      </c>
      <c r="C16" s="147"/>
      <c r="D16" s="30"/>
      <c r="E16" s="30"/>
      <c r="F16" s="30"/>
      <c r="G16" s="30"/>
      <c r="H16" s="30"/>
      <c r="I16" s="30"/>
      <c r="J16" s="30"/>
      <c r="K16" s="30"/>
      <c r="L16" s="30"/>
      <c r="M16" s="30"/>
      <c r="N16" s="30"/>
      <c r="O16" s="30"/>
      <c r="P16" s="199">
        <f>SUM(D16:O16)</f>
        <v>0</v>
      </c>
      <c r="Q16" s="190"/>
      <c r="R16" s="218"/>
    </row>
    <row r="17" spans="1:18" ht="45" x14ac:dyDescent="0.25">
      <c r="A17" s="198">
        <v>14</v>
      </c>
      <c r="B17" s="131" t="s">
        <v>52</v>
      </c>
      <c r="C17" s="118" t="s">
        <v>29</v>
      </c>
      <c r="D17" s="30"/>
      <c r="E17" s="30"/>
      <c r="F17" s="30"/>
      <c r="G17" s="30"/>
      <c r="H17" s="30"/>
      <c r="I17" s="30"/>
      <c r="J17" s="30"/>
      <c r="K17" s="30"/>
      <c r="L17" s="30"/>
      <c r="M17" s="30"/>
      <c r="N17" s="30"/>
      <c r="O17" s="30"/>
      <c r="P17" s="199">
        <f>SUM(D17:O17)</f>
        <v>0</v>
      </c>
    </row>
    <row r="18" spans="1:18" ht="30" x14ac:dyDescent="0.25">
      <c r="A18" s="195">
        <v>15</v>
      </c>
      <c r="B18" s="132" t="s">
        <v>47</v>
      </c>
      <c r="C18" s="118" t="s">
        <v>29</v>
      </c>
      <c r="D18" s="30"/>
      <c r="E18" s="30"/>
      <c r="F18" s="30"/>
      <c r="G18" s="30"/>
      <c r="H18" s="30"/>
      <c r="I18" s="30"/>
      <c r="J18" s="30"/>
      <c r="K18" s="30"/>
      <c r="L18" s="30"/>
      <c r="M18" s="30"/>
      <c r="N18" s="30"/>
      <c r="O18" s="30"/>
      <c r="P18" s="199">
        <f>SUM(D18:O18)</f>
        <v>0</v>
      </c>
    </row>
    <row r="19" spans="1:18" x14ac:dyDescent="0.25">
      <c r="A19" s="198">
        <v>16</v>
      </c>
      <c r="B19" s="117" t="s">
        <v>40</v>
      </c>
      <c r="C19" s="118" t="s">
        <v>29</v>
      </c>
      <c r="D19" s="30"/>
      <c r="E19" s="30"/>
      <c r="F19" s="30"/>
      <c r="G19" s="30"/>
      <c r="H19" s="30"/>
      <c r="I19" s="30"/>
      <c r="J19" s="30"/>
      <c r="K19" s="30"/>
      <c r="L19" s="30"/>
      <c r="M19" s="30"/>
      <c r="N19" s="30"/>
      <c r="O19" s="30"/>
      <c r="P19" s="199">
        <f t="shared" si="0"/>
        <v>0</v>
      </c>
    </row>
    <row r="20" spans="1:18" x14ac:dyDescent="0.25">
      <c r="A20" s="195">
        <v>17</v>
      </c>
      <c r="B20" s="132" t="s">
        <v>50</v>
      </c>
      <c r="C20" s="118" t="s">
        <v>29</v>
      </c>
      <c r="D20" s="30"/>
      <c r="E20" s="30"/>
      <c r="F20" s="30"/>
      <c r="G20" s="30"/>
      <c r="H20" s="30"/>
      <c r="I20" s="30"/>
      <c r="J20" s="30"/>
      <c r="K20" s="30"/>
      <c r="L20" s="30"/>
      <c r="M20" s="30"/>
      <c r="N20" s="30"/>
      <c r="O20" s="30"/>
      <c r="P20" s="199">
        <f t="shared" si="0"/>
        <v>0</v>
      </c>
    </row>
    <row r="21" spans="1:18" x14ac:dyDescent="0.25">
      <c r="A21" s="198">
        <v>18</v>
      </c>
      <c r="B21" s="129" t="s">
        <v>39</v>
      </c>
      <c r="C21" s="118" t="s">
        <v>29</v>
      </c>
      <c r="D21" s="30"/>
      <c r="E21" s="30"/>
      <c r="F21" s="30"/>
      <c r="G21" s="30"/>
      <c r="H21" s="30"/>
      <c r="I21" s="30"/>
      <c r="J21" s="30"/>
      <c r="K21" s="30"/>
      <c r="L21" s="30"/>
      <c r="M21" s="30"/>
      <c r="N21" s="30"/>
      <c r="O21" s="30"/>
      <c r="P21" s="199">
        <f t="shared" si="0"/>
        <v>0</v>
      </c>
    </row>
    <row r="22" spans="1:18" ht="30" x14ac:dyDescent="0.25">
      <c r="A22" s="195">
        <v>19</v>
      </c>
      <c r="B22" s="132" t="s">
        <v>30</v>
      </c>
      <c r="C22" s="118" t="s">
        <v>29</v>
      </c>
      <c r="D22" s="30"/>
      <c r="E22" s="30"/>
      <c r="F22" s="30"/>
      <c r="G22" s="30"/>
      <c r="H22" s="30"/>
      <c r="I22" s="30"/>
      <c r="J22" s="30"/>
      <c r="K22" s="30"/>
      <c r="L22" s="30"/>
      <c r="M22" s="30"/>
      <c r="N22" s="30"/>
      <c r="O22" s="30"/>
      <c r="P22" s="199">
        <f t="shared" si="0"/>
        <v>0</v>
      </c>
    </row>
    <row r="23" spans="1:18" x14ac:dyDescent="0.25">
      <c r="A23" s="198">
        <v>20</v>
      </c>
      <c r="B23" s="133" t="s">
        <v>31</v>
      </c>
      <c r="C23" s="118" t="s">
        <v>29</v>
      </c>
      <c r="D23" s="30"/>
      <c r="E23" s="30"/>
      <c r="F23" s="30"/>
      <c r="G23" s="30"/>
      <c r="H23" s="30"/>
      <c r="I23" s="30"/>
      <c r="J23" s="30"/>
      <c r="K23" s="30"/>
      <c r="L23" s="30"/>
      <c r="M23" s="30"/>
      <c r="N23" s="30"/>
      <c r="O23" s="30"/>
      <c r="P23" s="199">
        <f t="shared" si="0"/>
        <v>0</v>
      </c>
    </row>
    <row r="24" spans="1:18" x14ac:dyDescent="0.25">
      <c r="A24" s="195">
        <v>21</v>
      </c>
      <c r="B24" s="134" t="s">
        <v>32</v>
      </c>
      <c r="C24" s="118" t="s">
        <v>29</v>
      </c>
      <c r="D24" s="30"/>
      <c r="E24" s="30"/>
      <c r="F24" s="30"/>
      <c r="G24" s="30"/>
      <c r="H24" s="30"/>
      <c r="I24" s="30"/>
      <c r="J24" s="30"/>
      <c r="K24" s="30"/>
      <c r="L24" s="30"/>
      <c r="M24" s="30"/>
      <c r="N24" s="30"/>
      <c r="O24" s="30"/>
      <c r="P24" s="199">
        <f t="shared" si="0"/>
        <v>0</v>
      </c>
    </row>
    <row r="25" spans="1:18" x14ac:dyDescent="0.25">
      <c r="A25" s="198">
        <v>22</v>
      </c>
      <c r="B25" s="133" t="s">
        <v>33</v>
      </c>
      <c r="C25" s="118" t="s">
        <v>29</v>
      </c>
      <c r="D25" s="30"/>
      <c r="E25" s="30"/>
      <c r="F25" s="30"/>
      <c r="G25" s="30"/>
      <c r="H25" s="30"/>
      <c r="I25" s="30"/>
      <c r="J25" s="30"/>
      <c r="K25" s="30"/>
      <c r="L25" s="30"/>
      <c r="M25" s="30"/>
      <c r="N25" s="30"/>
      <c r="O25" s="30"/>
      <c r="P25" s="199">
        <f t="shared" si="0"/>
        <v>0</v>
      </c>
    </row>
    <row r="26" spans="1:18" x14ac:dyDescent="0.25">
      <c r="A26" s="195">
        <v>23</v>
      </c>
      <c r="B26" s="134" t="s">
        <v>34</v>
      </c>
      <c r="C26" s="118" t="s">
        <v>29</v>
      </c>
      <c r="D26" s="30"/>
      <c r="E26" s="30"/>
      <c r="F26" s="30"/>
      <c r="G26" s="30"/>
      <c r="H26" s="30"/>
      <c r="I26" s="30"/>
      <c r="J26" s="30"/>
      <c r="K26" s="30"/>
      <c r="L26" s="30"/>
      <c r="M26" s="30"/>
      <c r="N26" s="30"/>
      <c r="O26" s="30"/>
      <c r="P26" s="199">
        <f t="shared" si="0"/>
        <v>0</v>
      </c>
    </row>
    <row r="27" spans="1:18" x14ac:dyDescent="0.25">
      <c r="A27" s="198">
        <v>24</v>
      </c>
      <c r="B27" s="133" t="s">
        <v>35</v>
      </c>
      <c r="C27" s="118" t="s">
        <v>29</v>
      </c>
      <c r="D27" s="30"/>
      <c r="E27" s="30"/>
      <c r="F27" s="30"/>
      <c r="G27" s="30"/>
      <c r="H27" s="30"/>
      <c r="I27" s="30"/>
      <c r="J27" s="30"/>
      <c r="K27" s="30"/>
      <c r="L27" s="30"/>
      <c r="M27" s="30"/>
      <c r="N27" s="30"/>
      <c r="O27" s="30"/>
      <c r="P27" s="199">
        <f t="shared" si="0"/>
        <v>0</v>
      </c>
    </row>
    <row r="28" spans="1:18" x14ac:dyDescent="0.25">
      <c r="A28" s="195">
        <v>25</v>
      </c>
      <c r="B28" s="135" t="s">
        <v>36</v>
      </c>
      <c r="C28" s="127" t="s">
        <v>29</v>
      </c>
      <c r="D28" s="136">
        <f t="shared" ref="D28:P28" si="1">SUM(D9:D27)</f>
        <v>0</v>
      </c>
      <c r="E28" s="136">
        <f t="shared" si="1"/>
        <v>0</v>
      </c>
      <c r="F28" s="136">
        <f t="shared" si="1"/>
        <v>0</v>
      </c>
      <c r="G28" s="136">
        <f t="shared" si="1"/>
        <v>0</v>
      </c>
      <c r="H28" s="136">
        <f t="shared" si="1"/>
        <v>0</v>
      </c>
      <c r="I28" s="136">
        <f t="shared" si="1"/>
        <v>0</v>
      </c>
      <c r="J28" s="136">
        <f t="shared" si="1"/>
        <v>0</v>
      </c>
      <c r="K28" s="136">
        <f t="shared" si="1"/>
        <v>0</v>
      </c>
      <c r="L28" s="136">
        <f t="shared" si="1"/>
        <v>0</v>
      </c>
      <c r="M28" s="136">
        <f t="shared" si="1"/>
        <v>0</v>
      </c>
      <c r="N28" s="136">
        <f t="shared" si="1"/>
        <v>0</v>
      </c>
      <c r="O28" s="136">
        <f t="shared" si="1"/>
        <v>0</v>
      </c>
      <c r="P28" s="201">
        <f t="shared" si="1"/>
        <v>0</v>
      </c>
    </row>
    <row r="29" spans="1:18" x14ac:dyDescent="0.25">
      <c r="A29" s="198">
        <v>26</v>
      </c>
      <c r="B29" s="133" t="s">
        <v>111</v>
      </c>
      <c r="C29" s="118" t="s">
        <v>29</v>
      </c>
      <c r="D29" s="31"/>
      <c r="E29" s="31"/>
      <c r="F29" s="31"/>
      <c r="G29" s="31"/>
      <c r="H29" s="31"/>
      <c r="I29" s="31"/>
      <c r="J29" s="31"/>
      <c r="K29" s="31"/>
      <c r="L29" s="31"/>
      <c r="M29" s="31"/>
      <c r="N29" s="31"/>
      <c r="O29" s="31"/>
      <c r="P29" s="199">
        <f>SUM(D29:O29)</f>
        <v>0</v>
      </c>
    </row>
    <row r="30" spans="1:18" x14ac:dyDescent="0.25">
      <c r="A30" s="195">
        <v>27</v>
      </c>
      <c r="B30" s="135" t="s">
        <v>37</v>
      </c>
      <c r="C30" s="127" t="s">
        <v>29</v>
      </c>
      <c r="D30" s="136">
        <f t="shared" ref="D30:P30" si="2">D29+D28</f>
        <v>0</v>
      </c>
      <c r="E30" s="136">
        <f t="shared" si="2"/>
        <v>0</v>
      </c>
      <c r="F30" s="136">
        <f t="shared" si="2"/>
        <v>0</v>
      </c>
      <c r="G30" s="136">
        <f t="shared" si="2"/>
        <v>0</v>
      </c>
      <c r="H30" s="136">
        <f t="shared" si="2"/>
        <v>0</v>
      </c>
      <c r="I30" s="136">
        <f t="shared" si="2"/>
        <v>0</v>
      </c>
      <c r="J30" s="136">
        <f t="shared" si="2"/>
        <v>0</v>
      </c>
      <c r="K30" s="136">
        <f t="shared" si="2"/>
        <v>0</v>
      </c>
      <c r="L30" s="136">
        <f t="shared" si="2"/>
        <v>0</v>
      </c>
      <c r="M30" s="136">
        <f t="shared" si="2"/>
        <v>0</v>
      </c>
      <c r="N30" s="136">
        <f t="shared" si="2"/>
        <v>0</v>
      </c>
      <c r="O30" s="136">
        <f t="shared" si="2"/>
        <v>0</v>
      </c>
      <c r="P30" s="201">
        <f t="shared" si="2"/>
        <v>0</v>
      </c>
    </row>
    <row r="31" spans="1:18" x14ac:dyDescent="0.25">
      <c r="A31" s="198">
        <v>28</v>
      </c>
      <c r="B31" s="133" t="s">
        <v>38</v>
      </c>
      <c r="C31" s="118" t="s">
        <v>29</v>
      </c>
      <c r="D31" s="31"/>
      <c r="E31" s="31"/>
      <c r="F31" s="31"/>
      <c r="G31" s="31"/>
      <c r="H31" s="31"/>
      <c r="I31" s="31"/>
      <c r="J31" s="31"/>
      <c r="K31" s="31"/>
      <c r="L31" s="31"/>
      <c r="M31" s="31"/>
      <c r="N31" s="31"/>
      <c r="O31" s="31"/>
      <c r="P31" s="199">
        <f>SUM(D31:O31)</f>
        <v>0</v>
      </c>
    </row>
    <row r="32" spans="1:18" ht="15" customHeight="1" x14ac:dyDescent="0.25">
      <c r="A32" s="195">
        <v>29</v>
      </c>
      <c r="B32" s="137" t="s">
        <v>26</v>
      </c>
      <c r="C32" s="138" t="s">
        <v>29</v>
      </c>
      <c r="D32" s="139">
        <f>D30+D31</f>
        <v>0</v>
      </c>
      <c r="E32" s="139">
        <f t="shared" ref="E32:P32" si="3">E30+E31</f>
        <v>0</v>
      </c>
      <c r="F32" s="139">
        <f t="shared" si="3"/>
        <v>0</v>
      </c>
      <c r="G32" s="139">
        <f t="shared" si="3"/>
        <v>0</v>
      </c>
      <c r="H32" s="139">
        <f t="shared" si="3"/>
        <v>0</v>
      </c>
      <c r="I32" s="139">
        <f t="shared" si="3"/>
        <v>0</v>
      </c>
      <c r="J32" s="139">
        <f t="shared" si="3"/>
        <v>0</v>
      </c>
      <c r="K32" s="139">
        <f t="shared" si="3"/>
        <v>0</v>
      </c>
      <c r="L32" s="139">
        <f t="shared" si="3"/>
        <v>0</v>
      </c>
      <c r="M32" s="139">
        <f t="shared" si="3"/>
        <v>0</v>
      </c>
      <c r="N32" s="139">
        <f t="shared" si="3"/>
        <v>0</v>
      </c>
      <c r="O32" s="139">
        <f t="shared" si="3"/>
        <v>0</v>
      </c>
      <c r="P32" s="202">
        <f t="shared" si="3"/>
        <v>0</v>
      </c>
      <c r="R32" s="219">
        <f>ROUND(P32/P4,2)</f>
        <v>0</v>
      </c>
    </row>
    <row r="33" spans="1:18" ht="30.75" customHeight="1" x14ac:dyDescent="0.25">
      <c r="A33" s="203" t="s">
        <v>0</v>
      </c>
      <c r="B33" s="204" t="s">
        <v>56</v>
      </c>
      <c r="C33" s="205" t="s">
        <v>27</v>
      </c>
      <c r="D33" s="206">
        <v>46327</v>
      </c>
      <c r="E33" s="206">
        <v>46357</v>
      </c>
      <c r="F33" s="206">
        <v>46388</v>
      </c>
      <c r="G33" s="206">
        <v>46419</v>
      </c>
      <c r="H33" s="206">
        <v>46447</v>
      </c>
      <c r="I33" s="206">
        <v>46478</v>
      </c>
      <c r="J33" s="206">
        <v>46508</v>
      </c>
      <c r="K33" s="206">
        <v>46539</v>
      </c>
      <c r="L33" s="206">
        <v>46569</v>
      </c>
      <c r="M33" s="206">
        <v>46600</v>
      </c>
      <c r="N33" s="206">
        <v>46631</v>
      </c>
      <c r="O33" s="206">
        <v>46661</v>
      </c>
      <c r="P33" s="207" t="s">
        <v>138</v>
      </c>
    </row>
    <row r="34" spans="1:18" x14ac:dyDescent="0.25">
      <c r="A34" s="195">
        <v>1</v>
      </c>
      <c r="B34" s="117" t="s">
        <v>49</v>
      </c>
      <c r="C34" s="140" t="s">
        <v>1</v>
      </c>
      <c r="D34" s="141">
        <f>SUMIFS(Обсяг_Місяць_тв_копія[НЗ: Обсяг за період, м2],Обсяг_Місяць_тв_копія[Лот],2,Обсяг_Місяць_тв_копія[Дата],D$33)</f>
        <v>590969.21</v>
      </c>
      <c r="E34" s="141">
        <f>SUMIFS(Обсяг_Місяць_тв_копія[НЗ: Обсяг за період, м2],Обсяг_Місяць_тв_копія[Лот],2,Обсяг_Місяць_тв_копія[Дата],E$33)</f>
        <v>631255.27</v>
      </c>
      <c r="F34" s="141">
        <f>SUMIFS(Обсяг_Місяць_тв_копія[НЗ: Обсяг за період, м2],Обсяг_Місяць_тв_копія[Лот],2,Обсяг_Місяць_тв_копія[Дата],F$33)</f>
        <v>599364.36</v>
      </c>
      <c r="G34" s="141">
        <f>SUMIFS(Обсяг_Місяць_тв_копія[НЗ: Обсяг за період, м2],Обсяг_Місяць_тв_копія[Лот],2,Обсяг_Місяць_тв_копія[Дата],G$33)</f>
        <v>557870.48</v>
      </c>
      <c r="H34" s="141">
        <f>SUMIFS(Обсяг_Місяць_тв_копія[НЗ: Обсяг за період, м2],Обсяг_Місяць_тв_копія[Лот],2,Обсяг_Місяць_тв_копія[Дата],H$33)</f>
        <v>631391.61</v>
      </c>
      <c r="I34" s="141">
        <f>SUMIFS(Обсяг_Місяць_тв_копія[НЗ: Обсяг за період, м2],Обсяг_Місяць_тв_копія[Лот],2,Обсяг_Місяць_тв_копія[Дата],I$33)</f>
        <v>606717.87</v>
      </c>
      <c r="J34" s="141">
        <f>SUMIFS(Обсяг_Місяць_тв_копія[НЗ: Обсяг за період, м2],Обсяг_Місяць_тв_копія[Лот],2,Обсяг_Місяць_тв_копія[Дата],J$33)</f>
        <v>599505.5</v>
      </c>
      <c r="K34" s="141">
        <f>SUMIFS(Обсяг_Місяць_тв_копія[НЗ: Обсяг за період, м2],Обсяг_Місяць_тв_копія[Лот],2,Обсяг_Місяць_тв_копія[Дата],K$33)</f>
        <v>606829.17000000004</v>
      </c>
      <c r="L34" s="141">
        <f>SUMIFS(Обсяг_Місяць_тв_копія[НЗ: Обсяг за період, м2],Обсяг_Місяць_тв_копія[Лот],2,Обсяг_Місяць_тв_копія[Дата],L$33)</f>
        <v>615254.16</v>
      </c>
      <c r="M34" s="141">
        <f>SUMIFS(Обсяг_Місяць_тв_копія[НЗ: Обсяг за період, м2],Обсяг_Місяць_тв_копія[Лот],2,Обсяг_Місяць_тв_копія[Дата],M$33)</f>
        <v>615617.6</v>
      </c>
      <c r="N34" s="141">
        <f>SUMIFS(Обсяг_Місяць_тв_копія[НЗ: Обсяг за період, м2],Обсяг_Місяць_тв_копія[Лот],2,Обсяг_Місяць_тв_копія[Дата],N$33)</f>
        <v>606606.87</v>
      </c>
      <c r="O34" s="141">
        <f>SUMIFS(Обсяг_Місяць_тв_копія[НЗ: Обсяг за період, м2],Обсяг_Місяць_тв_копія[Лот],2,Обсяг_Місяць_тв_копія[Дата],O$33)</f>
        <v>599364.36</v>
      </c>
      <c r="P34" s="196">
        <f>SUM(D34:O34)</f>
        <v>7260746.46</v>
      </c>
      <c r="Q34" s="197">
        <f>ЛОТ№2[[#Totals],[НЗ: Обсяг за період, м2]]</f>
        <v>7260746.4499999993</v>
      </c>
    </row>
    <row r="35" spans="1:18" x14ac:dyDescent="0.25">
      <c r="A35" s="195">
        <v>2</v>
      </c>
      <c r="B35" s="117" t="s">
        <v>207</v>
      </c>
      <c r="C35" s="140" t="s">
        <v>236</v>
      </c>
      <c r="D35" s="217">
        <v>2</v>
      </c>
      <c r="E35" s="217">
        <v>2</v>
      </c>
      <c r="F35" s="217">
        <v>2</v>
      </c>
      <c r="G35" s="217">
        <v>2</v>
      </c>
      <c r="H35" s="217">
        <v>2</v>
      </c>
      <c r="I35" s="217">
        <v>2</v>
      </c>
      <c r="J35" s="217">
        <v>2</v>
      </c>
      <c r="K35" s="217">
        <v>2</v>
      </c>
      <c r="L35" s="217">
        <v>2</v>
      </c>
      <c r="M35" s="217">
        <v>2</v>
      </c>
      <c r="N35" s="217">
        <v>2</v>
      </c>
      <c r="O35" s="217">
        <v>2</v>
      </c>
      <c r="P35" s="208"/>
      <c r="Q35" s="197"/>
    </row>
    <row r="36" spans="1:18" ht="30" x14ac:dyDescent="0.25">
      <c r="A36" s="198">
        <v>3</v>
      </c>
      <c r="B36" s="121" t="s">
        <v>140</v>
      </c>
      <c r="C36" s="142" t="s">
        <v>28</v>
      </c>
      <c r="D36" s="32"/>
      <c r="E36" s="32"/>
      <c r="F36" s="32"/>
      <c r="G36" s="32"/>
      <c r="H36" s="32"/>
      <c r="I36" s="32"/>
      <c r="J36" s="32"/>
      <c r="K36" s="32"/>
      <c r="L36" s="32"/>
      <c r="M36" s="32"/>
      <c r="N36" s="32"/>
      <c r="O36" s="32"/>
      <c r="P36" s="199">
        <f t="shared" ref="P36:P57" si="4">SUM(D36:O36)</f>
        <v>0</v>
      </c>
    </row>
    <row r="37" spans="1:18" x14ac:dyDescent="0.25">
      <c r="A37" s="195">
        <v>4</v>
      </c>
      <c r="B37" s="122" t="s">
        <v>99</v>
      </c>
      <c r="C37" s="143" t="s">
        <v>28</v>
      </c>
      <c r="D37" s="33"/>
      <c r="E37" s="33"/>
      <c r="F37" s="33"/>
      <c r="G37" s="33"/>
      <c r="H37" s="33"/>
      <c r="I37" s="33"/>
      <c r="J37" s="33"/>
      <c r="K37" s="33"/>
      <c r="L37" s="33"/>
      <c r="M37" s="33"/>
      <c r="N37" s="33"/>
      <c r="O37" s="33"/>
      <c r="P37" s="199">
        <f t="shared" si="4"/>
        <v>0</v>
      </c>
    </row>
    <row r="38" spans="1:18" x14ac:dyDescent="0.25">
      <c r="A38" s="195">
        <v>5</v>
      </c>
      <c r="B38" s="123" t="s">
        <v>154</v>
      </c>
      <c r="C38" s="144"/>
      <c r="D38" s="125"/>
      <c r="E38" s="125"/>
      <c r="F38" s="125"/>
      <c r="G38" s="125"/>
      <c r="H38" s="125"/>
      <c r="I38" s="125"/>
      <c r="J38" s="125"/>
      <c r="K38" s="125"/>
      <c r="L38" s="125"/>
      <c r="M38" s="125"/>
      <c r="N38" s="125"/>
      <c r="O38" s="125"/>
      <c r="P38" s="200"/>
    </row>
    <row r="39" spans="1:18" x14ac:dyDescent="0.25">
      <c r="A39" s="198">
        <v>6</v>
      </c>
      <c r="B39" s="121" t="s">
        <v>152</v>
      </c>
      <c r="C39" s="145" t="s">
        <v>29</v>
      </c>
      <c r="D39" s="30"/>
      <c r="E39" s="30"/>
      <c r="F39" s="30"/>
      <c r="G39" s="30"/>
      <c r="H39" s="30"/>
      <c r="I39" s="30"/>
      <c r="J39" s="30"/>
      <c r="K39" s="30"/>
      <c r="L39" s="30"/>
      <c r="M39" s="30"/>
      <c r="N39" s="30"/>
      <c r="O39" s="30"/>
      <c r="P39" s="199">
        <f t="shared" si="4"/>
        <v>0</v>
      </c>
    </row>
    <row r="40" spans="1:18" x14ac:dyDescent="0.25">
      <c r="A40" s="195">
        <v>7</v>
      </c>
      <c r="B40" s="121" t="s">
        <v>149</v>
      </c>
      <c r="C40" s="145" t="s">
        <v>29</v>
      </c>
      <c r="D40" s="30"/>
      <c r="E40" s="30"/>
      <c r="F40" s="30"/>
      <c r="G40" s="30"/>
      <c r="H40" s="30"/>
      <c r="I40" s="30"/>
      <c r="J40" s="30"/>
      <c r="K40" s="30"/>
      <c r="L40" s="30"/>
      <c r="M40" s="30"/>
      <c r="N40" s="30"/>
      <c r="O40" s="30"/>
      <c r="P40" s="199">
        <f t="shared" si="4"/>
        <v>0</v>
      </c>
    </row>
    <row r="41" spans="1:18" x14ac:dyDescent="0.25">
      <c r="A41" s="195">
        <v>8</v>
      </c>
      <c r="B41" s="117" t="s">
        <v>150</v>
      </c>
      <c r="C41" s="145" t="s">
        <v>29</v>
      </c>
      <c r="D41" s="30"/>
      <c r="E41" s="30"/>
      <c r="F41" s="30"/>
      <c r="G41" s="30"/>
      <c r="H41" s="30"/>
      <c r="I41" s="30"/>
      <c r="J41" s="30"/>
      <c r="K41" s="30"/>
      <c r="L41" s="30"/>
      <c r="M41" s="30"/>
      <c r="N41" s="30"/>
      <c r="O41" s="30"/>
      <c r="P41" s="199">
        <f t="shared" si="4"/>
        <v>0</v>
      </c>
    </row>
    <row r="42" spans="1:18" x14ac:dyDescent="0.25">
      <c r="A42" s="198">
        <v>9</v>
      </c>
      <c r="B42" s="121" t="s">
        <v>151</v>
      </c>
      <c r="C42" s="145" t="s">
        <v>29</v>
      </c>
      <c r="D42" s="30"/>
      <c r="E42" s="30"/>
      <c r="F42" s="30"/>
      <c r="G42" s="30"/>
      <c r="H42" s="30"/>
      <c r="I42" s="30"/>
      <c r="J42" s="30"/>
      <c r="K42" s="30"/>
      <c r="L42" s="30"/>
      <c r="M42" s="30"/>
      <c r="N42" s="30"/>
      <c r="O42" s="30"/>
      <c r="P42" s="199">
        <f t="shared" si="4"/>
        <v>0</v>
      </c>
    </row>
    <row r="43" spans="1:18" x14ac:dyDescent="0.25">
      <c r="A43" s="195">
        <v>10</v>
      </c>
      <c r="B43" s="126" t="s">
        <v>153</v>
      </c>
      <c r="C43" s="146"/>
      <c r="D43" s="128"/>
      <c r="E43" s="128"/>
      <c r="F43" s="128"/>
      <c r="G43" s="128"/>
      <c r="H43" s="128"/>
      <c r="I43" s="128"/>
      <c r="J43" s="128"/>
      <c r="K43" s="128"/>
      <c r="L43" s="128"/>
      <c r="M43" s="128"/>
      <c r="N43" s="128"/>
      <c r="O43" s="128"/>
      <c r="P43" s="200"/>
    </row>
    <row r="44" spans="1:18" x14ac:dyDescent="0.25">
      <c r="A44" s="195">
        <v>11</v>
      </c>
      <c r="B44" s="129" t="s">
        <v>51</v>
      </c>
      <c r="C44" s="140" t="s">
        <v>29</v>
      </c>
      <c r="D44" s="30"/>
      <c r="E44" s="30"/>
      <c r="F44" s="30"/>
      <c r="G44" s="30"/>
      <c r="H44" s="30"/>
      <c r="I44" s="30"/>
      <c r="J44" s="30"/>
      <c r="K44" s="30"/>
      <c r="L44" s="30"/>
      <c r="M44" s="30"/>
      <c r="N44" s="30"/>
      <c r="O44" s="30"/>
      <c r="P44" s="199">
        <f t="shared" si="4"/>
        <v>0</v>
      </c>
    </row>
    <row r="45" spans="1:18" ht="30" x14ac:dyDescent="0.25">
      <c r="A45" s="198">
        <v>12</v>
      </c>
      <c r="B45" s="130" t="s">
        <v>45</v>
      </c>
      <c r="C45" s="145" t="s">
        <v>29</v>
      </c>
      <c r="D45" s="30"/>
      <c r="E45" s="30"/>
      <c r="F45" s="30"/>
      <c r="G45" s="30"/>
      <c r="H45" s="30"/>
      <c r="I45" s="30"/>
      <c r="J45" s="30"/>
      <c r="K45" s="30"/>
      <c r="L45" s="30"/>
      <c r="M45" s="30"/>
      <c r="N45" s="30"/>
      <c r="O45" s="30"/>
      <c r="P45" s="199">
        <f t="shared" si="4"/>
        <v>0</v>
      </c>
    </row>
    <row r="46" spans="1:18" s="209" customFormat="1" x14ac:dyDescent="0.25">
      <c r="A46" s="195">
        <v>13</v>
      </c>
      <c r="B46" s="130" t="s">
        <v>200</v>
      </c>
      <c r="C46" s="147"/>
      <c r="D46" s="30"/>
      <c r="E46" s="30"/>
      <c r="F46" s="30"/>
      <c r="G46" s="30"/>
      <c r="H46" s="30"/>
      <c r="I46" s="30"/>
      <c r="J46" s="30"/>
      <c r="K46" s="30"/>
      <c r="L46" s="30"/>
      <c r="M46" s="30"/>
      <c r="N46" s="30"/>
      <c r="O46" s="30"/>
      <c r="P46" s="199">
        <f>SUM(D46:O46)</f>
        <v>0</v>
      </c>
      <c r="Q46" s="190"/>
      <c r="R46" s="218"/>
    </row>
    <row r="47" spans="1:18" ht="45" x14ac:dyDescent="0.25">
      <c r="A47" s="195">
        <v>14</v>
      </c>
      <c r="B47" s="131" t="s">
        <v>52</v>
      </c>
      <c r="C47" s="140" t="s">
        <v>29</v>
      </c>
      <c r="D47" s="30"/>
      <c r="E47" s="30"/>
      <c r="F47" s="30"/>
      <c r="G47" s="30"/>
      <c r="H47" s="30"/>
      <c r="I47" s="30"/>
      <c r="J47" s="30"/>
      <c r="K47" s="30"/>
      <c r="L47" s="30"/>
      <c r="M47" s="30"/>
      <c r="N47" s="30"/>
      <c r="O47" s="30"/>
      <c r="P47" s="199">
        <f t="shared" si="4"/>
        <v>0</v>
      </c>
    </row>
    <row r="48" spans="1:18" ht="30" x14ac:dyDescent="0.25">
      <c r="A48" s="198">
        <v>15</v>
      </c>
      <c r="B48" s="132" t="s">
        <v>47</v>
      </c>
      <c r="C48" s="145" t="s">
        <v>29</v>
      </c>
      <c r="D48" s="30"/>
      <c r="E48" s="30"/>
      <c r="F48" s="30"/>
      <c r="G48" s="30"/>
      <c r="H48" s="30"/>
      <c r="I48" s="30"/>
      <c r="J48" s="30"/>
      <c r="K48" s="30"/>
      <c r="L48" s="30"/>
      <c r="M48" s="30"/>
      <c r="N48" s="30"/>
      <c r="O48" s="30"/>
      <c r="P48" s="199">
        <f t="shared" si="4"/>
        <v>0</v>
      </c>
    </row>
    <row r="49" spans="1:18" x14ac:dyDescent="0.25">
      <c r="A49" s="195">
        <v>16</v>
      </c>
      <c r="B49" s="117" t="s">
        <v>40</v>
      </c>
      <c r="C49" s="140" t="s">
        <v>29</v>
      </c>
      <c r="D49" s="30"/>
      <c r="E49" s="30"/>
      <c r="F49" s="30"/>
      <c r="G49" s="30"/>
      <c r="H49" s="30"/>
      <c r="I49" s="30"/>
      <c r="J49" s="30"/>
      <c r="K49" s="30"/>
      <c r="L49" s="30"/>
      <c r="M49" s="30"/>
      <c r="N49" s="30"/>
      <c r="O49" s="30"/>
      <c r="P49" s="199">
        <f t="shared" si="4"/>
        <v>0</v>
      </c>
    </row>
    <row r="50" spans="1:18" x14ac:dyDescent="0.25">
      <c r="A50" s="195">
        <v>17</v>
      </c>
      <c r="B50" s="132" t="s">
        <v>50</v>
      </c>
      <c r="C50" s="145" t="s">
        <v>29</v>
      </c>
      <c r="D50" s="30"/>
      <c r="E50" s="30"/>
      <c r="F50" s="30"/>
      <c r="G50" s="30"/>
      <c r="H50" s="30"/>
      <c r="I50" s="30"/>
      <c r="J50" s="30"/>
      <c r="K50" s="30"/>
      <c r="L50" s="30"/>
      <c r="M50" s="30"/>
      <c r="N50" s="30"/>
      <c r="O50" s="30"/>
      <c r="P50" s="199">
        <f t="shared" si="4"/>
        <v>0</v>
      </c>
    </row>
    <row r="51" spans="1:18" x14ac:dyDescent="0.25">
      <c r="A51" s="198">
        <v>18</v>
      </c>
      <c r="B51" s="129" t="s">
        <v>39</v>
      </c>
      <c r="C51" s="140" t="s">
        <v>29</v>
      </c>
      <c r="D51" s="30"/>
      <c r="E51" s="30"/>
      <c r="F51" s="30"/>
      <c r="G51" s="30"/>
      <c r="H51" s="30"/>
      <c r="I51" s="30"/>
      <c r="J51" s="30"/>
      <c r="K51" s="30"/>
      <c r="L51" s="30"/>
      <c r="M51" s="30"/>
      <c r="N51" s="30"/>
      <c r="O51" s="30"/>
      <c r="P51" s="199">
        <f t="shared" si="4"/>
        <v>0</v>
      </c>
    </row>
    <row r="52" spans="1:18" ht="30" x14ac:dyDescent="0.25">
      <c r="A52" s="195">
        <v>19</v>
      </c>
      <c r="B52" s="132" t="s">
        <v>30</v>
      </c>
      <c r="C52" s="145" t="s">
        <v>29</v>
      </c>
      <c r="D52" s="30"/>
      <c r="E52" s="30"/>
      <c r="F52" s="30"/>
      <c r="G52" s="30"/>
      <c r="H52" s="30"/>
      <c r="I52" s="30"/>
      <c r="J52" s="30"/>
      <c r="K52" s="30"/>
      <c r="L52" s="30"/>
      <c r="M52" s="30"/>
      <c r="N52" s="30"/>
      <c r="O52" s="30"/>
      <c r="P52" s="199">
        <f t="shared" si="4"/>
        <v>0</v>
      </c>
    </row>
    <row r="53" spans="1:18" x14ac:dyDescent="0.25">
      <c r="A53" s="195">
        <v>20</v>
      </c>
      <c r="B53" s="133" t="s">
        <v>31</v>
      </c>
      <c r="C53" s="140" t="s">
        <v>29</v>
      </c>
      <c r="D53" s="30"/>
      <c r="E53" s="30"/>
      <c r="F53" s="30"/>
      <c r="G53" s="30"/>
      <c r="H53" s="30"/>
      <c r="I53" s="30"/>
      <c r="J53" s="30"/>
      <c r="K53" s="30"/>
      <c r="L53" s="30"/>
      <c r="M53" s="30"/>
      <c r="N53" s="30"/>
      <c r="O53" s="30"/>
      <c r="P53" s="199">
        <f t="shared" si="4"/>
        <v>0</v>
      </c>
    </row>
    <row r="54" spans="1:18" x14ac:dyDescent="0.25">
      <c r="A54" s="198">
        <v>21</v>
      </c>
      <c r="B54" s="134" t="s">
        <v>32</v>
      </c>
      <c r="C54" s="145" t="s">
        <v>29</v>
      </c>
      <c r="D54" s="30"/>
      <c r="E54" s="30"/>
      <c r="F54" s="30"/>
      <c r="G54" s="30"/>
      <c r="H54" s="30"/>
      <c r="I54" s="30"/>
      <c r="J54" s="30"/>
      <c r="K54" s="30"/>
      <c r="L54" s="30"/>
      <c r="M54" s="30"/>
      <c r="N54" s="30"/>
      <c r="O54" s="30"/>
      <c r="P54" s="199">
        <f t="shared" si="4"/>
        <v>0</v>
      </c>
    </row>
    <row r="55" spans="1:18" x14ac:dyDescent="0.25">
      <c r="A55" s="195">
        <v>22</v>
      </c>
      <c r="B55" s="133" t="s">
        <v>33</v>
      </c>
      <c r="C55" s="140" t="s">
        <v>29</v>
      </c>
      <c r="D55" s="30"/>
      <c r="E55" s="30"/>
      <c r="F55" s="30"/>
      <c r="G55" s="30"/>
      <c r="H55" s="30"/>
      <c r="I55" s="30"/>
      <c r="J55" s="30"/>
      <c r="K55" s="30"/>
      <c r="L55" s="30"/>
      <c r="M55" s="30"/>
      <c r="N55" s="30"/>
      <c r="O55" s="30"/>
      <c r="P55" s="199">
        <f t="shared" si="4"/>
        <v>0</v>
      </c>
    </row>
    <row r="56" spans="1:18" x14ac:dyDescent="0.25">
      <c r="A56" s="195">
        <v>23</v>
      </c>
      <c r="B56" s="134" t="s">
        <v>34</v>
      </c>
      <c r="C56" s="145" t="s">
        <v>29</v>
      </c>
      <c r="D56" s="30"/>
      <c r="E56" s="30"/>
      <c r="F56" s="30"/>
      <c r="G56" s="30"/>
      <c r="H56" s="30"/>
      <c r="I56" s="30"/>
      <c r="J56" s="30"/>
      <c r="K56" s="30"/>
      <c r="L56" s="30"/>
      <c r="M56" s="30"/>
      <c r="N56" s="30"/>
      <c r="O56" s="30"/>
      <c r="P56" s="199">
        <f t="shared" si="4"/>
        <v>0</v>
      </c>
    </row>
    <row r="57" spans="1:18" x14ac:dyDescent="0.25">
      <c r="A57" s="198">
        <v>24</v>
      </c>
      <c r="B57" s="133" t="s">
        <v>35</v>
      </c>
      <c r="C57" s="140" t="s">
        <v>29</v>
      </c>
      <c r="D57" s="30"/>
      <c r="E57" s="30"/>
      <c r="F57" s="30"/>
      <c r="G57" s="30"/>
      <c r="H57" s="30"/>
      <c r="I57" s="30"/>
      <c r="J57" s="30"/>
      <c r="K57" s="30"/>
      <c r="L57" s="30"/>
      <c r="M57" s="30"/>
      <c r="N57" s="30"/>
      <c r="O57" s="30"/>
      <c r="P57" s="199">
        <f t="shared" si="4"/>
        <v>0</v>
      </c>
    </row>
    <row r="58" spans="1:18" x14ac:dyDescent="0.25">
      <c r="A58" s="195">
        <v>25</v>
      </c>
      <c r="B58" s="135" t="s">
        <v>36</v>
      </c>
      <c r="C58" s="146" t="s">
        <v>29</v>
      </c>
      <c r="D58" s="136">
        <f t="shared" ref="D58:E58" si="5">SUM(D39:D57)</f>
        <v>0</v>
      </c>
      <c r="E58" s="136">
        <f t="shared" si="5"/>
        <v>0</v>
      </c>
      <c r="F58" s="136">
        <f t="shared" ref="F58" si="6">SUM(F39:F57)</f>
        <v>0</v>
      </c>
      <c r="G58" s="136">
        <f t="shared" ref="G58" si="7">SUM(G39:G57)</f>
        <v>0</v>
      </c>
      <c r="H58" s="136">
        <f t="shared" ref="H58" si="8">SUM(H39:H57)</f>
        <v>0</v>
      </c>
      <c r="I58" s="136">
        <f t="shared" ref="I58" si="9">SUM(I39:I57)</f>
        <v>0</v>
      </c>
      <c r="J58" s="136">
        <f t="shared" ref="J58" si="10">SUM(J39:J57)</f>
        <v>0</v>
      </c>
      <c r="K58" s="136">
        <f t="shared" ref="K58" si="11">SUM(K39:K57)</f>
        <v>0</v>
      </c>
      <c r="L58" s="136">
        <f t="shared" ref="L58" si="12">SUM(L39:L57)</f>
        <v>0</v>
      </c>
      <c r="M58" s="136">
        <f t="shared" ref="M58" si="13">SUM(M39:M57)</f>
        <v>0</v>
      </c>
      <c r="N58" s="136">
        <f t="shared" ref="N58" si="14">SUM(N39:N57)</f>
        <v>0</v>
      </c>
      <c r="O58" s="136">
        <f t="shared" ref="O58" si="15">SUM(O39:O57)</f>
        <v>0</v>
      </c>
      <c r="P58" s="201">
        <f>SUM(P39:P57)</f>
        <v>0</v>
      </c>
    </row>
    <row r="59" spans="1:18" x14ac:dyDescent="0.25">
      <c r="A59" s="195">
        <v>26</v>
      </c>
      <c r="B59" s="133" t="s">
        <v>111</v>
      </c>
      <c r="C59" s="140" t="s">
        <v>29</v>
      </c>
      <c r="D59" s="31"/>
      <c r="E59" s="31"/>
      <c r="F59" s="31"/>
      <c r="G59" s="31"/>
      <c r="H59" s="31"/>
      <c r="I59" s="31"/>
      <c r="J59" s="31"/>
      <c r="K59" s="31"/>
      <c r="L59" s="31"/>
      <c r="M59" s="31"/>
      <c r="N59" s="31"/>
      <c r="O59" s="31"/>
      <c r="P59" s="199">
        <f>SUM(D59:O59)</f>
        <v>0</v>
      </c>
    </row>
    <row r="60" spans="1:18" x14ac:dyDescent="0.25">
      <c r="A60" s="198">
        <v>27</v>
      </c>
      <c r="B60" s="135" t="s">
        <v>37</v>
      </c>
      <c r="C60" s="146" t="s">
        <v>29</v>
      </c>
      <c r="D60" s="136">
        <f t="shared" ref="D60:P60" si="16">D59+D58</f>
        <v>0</v>
      </c>
      <c r="E60" s="136">
        <f t="shared" si="16"/>
        <v>0</v>
      </c>
      <c r="F60" s="136">
        <f t="shared" si="16"/>
        <v>0</v>
      </c>
      <c r="G60" s="136">
        <f t="shared" si="16"/>
        <v>0</v>
      </c>
      <c r="H60" s="136">
        <f t="shared" si="16"/>
        <v>0</v>
      </c>
      <c r="I60" s="136">
        <f t="shared" si="16"/>
        <v>0</v>
      </c>
      <c r="J60" s="136">
        <f t="shared" si="16"/>
        <v>0</v>
      </c>
      <c r="K60" s="136">
        <f t="shared" si="16"/>
        <v>0</v>
      </c>
      <c r="L60" s="136">
        <f t="shared" si="16"/>
        <v>0</v>
      </c>
      <c r="M60" s="136">
        <f t="shared" si="16"/>
        <v>0</v>
      </c>
      <c r="N60" s="136">
        <f t="shared" si="16"/>
        <v>0</v>
      </c>
      <c r="O60" s="136">
        <f t="shared" si="16"/>
        <v>0</v>
      </c>
      <c r="P60" s="201">
        <f t="shared" si="16"/>
        <v>0</v>
      </c>
    </row>
    <row r="61" spans="1:18" x14ac:dyDescent="0.25">
      <c r="A61" s="195">
        <v>28</v>
      </c>
      <c r="B61" s="133" t="s">
        <v>38</v>
      </c>
      <c r="C61" s="140" t="s">
        <v>29</v>
      </c>
      <c r="D61" s="31"/>
      <c r="E61" s="31"/>
      <c r="F61" s="31"/>
      <c r="G61" s="31"/>
      <c r="H61" s="31"/>
      <c r="I61" s="31"/>
      <c r="J61" s="31"/>
      <c r="K61" s="31"/>
      <c r="L61" s="31"/>
      <c r="M61" s="31"/>
      <c r="N61" s="31"/>
      <c r="O61" s="31"/>
      <c r="P61" s="199">
        <f>SUM(D61:O61)</f>
        <v>0</v>
      </c>
    </row>
    <row r="62" spans="1:18" ht="18.75" x14ac:dyDescent="0.25">
      <c r="A62" s="210">
        <v>29</v>
      </c>
      <c r="B62" s="211" t="s">
        <v>26</v>
      </c>
      <c r="C62" s="212" t="s">
        <v>29</v>
      </c>
      <c r="D62" s="213">
        <f>D60+D61</f>
        <v>0</v>
      </c>
      <c r="E62" s="213">
        <f t="shared" ref="E62:P62" si="17">E60+E61</f>
        <v>0</v>
      </c>
      <c r="F62" s="213">
        <f t="shared" si="17"/>
        <v>0</v>
      </c>
      <c r="G62" s="213">
        <f t="shared" si="17"/>
        <v>0</v>
      </c>
      <c r="H62" s="213">
        <f t="shared" si="17"/>
        <v>0</v>
      </c>
      <c r="I62" s="213">
        <f t="shared" si="17"/>
        <v>0</v>
      </c>
      <c r="J62" s="213">
        <f t="shared" si="17"/>
        <v>0</v>
      </c>
      <c r="K62" s="213">
        <f t="shared" si="17"/>
        <v>0</v>
      </c>
      <c r="L62" s="213">
        <f t="shared" si="17"/>
        <v>0</v>
      </c>
      <c r="M62" s="213">
        <f t="shared" si="17"/>
        <v>0</v>
      </c>
      <c r="N62" s="213">
        <f t="shared" si="17"/>
        <v>0</v>
      </c>
      <c r="O62" s="213">
        <f t="shared" si="17"/>
        <v>0</v>
      </c>
      <c r="P62" s="214">
        <f t="shared" si="17"/>
        <v>0</v>
      </c>
      <c r="R62" s="219">
        <f>ROUND(P62/P34,2)</f>
        <v>0</v>
      </c>
    </row>
  </sheetData>
  <sheetProtection algorithmName="SHA-512" hashValue="g36sCeUHXe1sHcuZ+haxSbj7FjF2bOL/c+kBFnpKEBeO5Qjvq1SvCyBbNzj+Sl09NMt7dcBOq7HHc35tLWs68A==" saltValue="mJFEXxz5S2XloMZXU8I4jg==" spinCount="100000" sheet="1"/>
  <mergeCells count="2">
    <mergeCell ref="A2:P2"/>
    <mergeCell ref="A1:P1"/>
  </mergeCells>
  <phoneticPr fontId="23" type="noConversion"/>
  <pageMargins left="0.31496062992125984" right="0" top="0" bottom="0" header="0.31496062992125984" footer="0.31496062992125984"/>
  <pageSetup paperSize="9" scale="52"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73636-202E-45B5-83D6-1544B7BDE7CA}">
  <sheetPr>
    <tabColor theme="0"/>
  </sheetPr>
  <dimension ref="A1:C25"/>
  <sheetViews>
    <sheetView workbookViewId="0">
      <selection activeCell="G14" sqref="G14"/>
    </sheetView>
  </sheetViews>
  <sheetFormatPr defaultRowHeight="15" x14ac:dyDescent="0.25"/>
  <cols>
    <col min="1" max="1" width="14.140625" style="42" bestFit="1" customWidth="1"/>
    <col min="2" max="2" width="6.5703125" style="42" bestFit="1" customWidth="1"/>
    <col min="3" max="3" width="24.85546875" style="42" bestFit="1" customWidth="1"/>
    <col min="4" max="12" width="9.140625" style="42"/>
    <col min="13" max="15" width="9.140625" style="42" customWidth="1"/>
    <col min="16" max="16384" width="9.140625" style="42"/>
  </cols>
  <sheetData>
    <row r="1" spans="1:3" x14ac:dyDescent="0.25">
      <c r="A1" s="42" t="s">
        <v>137</v>
      </c>
      <c r="B1" s="42" t="s">
        <v>207</v>
      </c>
      <c r="C1" s="42" t="s">
        <v>217</v>
      </c>
    </row>
    <row r="2" spans="1:3" x14ac:dyDescent="0.25">
      <c r="A2" s="43">
        <v>46327</v>
      </c>
      <c r="B2" s="42">
        <v>1</v>
      </c>
      <c r="C2" s="47">
        <v>681368.97</v>
      </c>
    </row>
    <row r="3" spans="1:3" x14ac:dyDescent="0.25">
      <c r="A3" s="43">
        <v>46357</v>
      </c>
      <c r="B3" s="42">
        <v>1</v>
      </c>
      <c r="C3" s="47">
        <v>719474.37000000011</v>
      </c>
    </row>
    <row r="4" spans="1:3" x14ac:dyDescent="0.25">
      <c r="A4" s="43">
        <v>46388</v>
      </c>
      <c r="B4" s="42">
        <v>1</v>
      </c>
      <c r="C4" s="47">
        <v>695095.83</v>
      </c>
    </row>
    <row r="5" spans="1:3" x14ac:dyDescent="0.25">
      <c r="A5" s="43">
        <v>46419</v>
      </c>
      <c r="B5" s="42">
        <v>1</v>
      </c>
      <c r="C5" s="47">
        <v>640893.88</v>
      </c>
    </row>
    <row r="6" spans="1:3" x14ac:dyDescent="0.25">
      <c r="A6" s="43">
        <v>46447</v>
      </c>
      <c r="B6" s="42">
        <v>1</v>
      </c>
      <c r="C6" s="47">
        <v>721120.27</v>
      </c>
    </row>
    <row r="7" spans="1:3" x14ac:dyDescent="0.25">
      <c r="A7" s="43">
        <v>46478</v>
      </c>
      <c r="B7" s="42">
        <v>1</v>
      </c>
      <c r="C7" s="47">
        <v>694473.6399999999</v>
      </c>
    </row>
    <row r="8" spans="1:3" x14ac:dyDescent="0.25">
      <c r="A8" s="43">
        <v>46508</v>
      </c>
      <c r="B8" s="42">
        <v>1</v>
      </c>
      <c r="C8" s="47">
        <v>694519.43</v>
      </c>
    </row>
    <row r="9" spans="1:3" x14ac:dyDescent="0.25">
      <c r="A9" s="43">
        <v>46539</v>
      </c>
      <c r="B9" s="42">
        <v>1</v>
      </c>
      <c r="C9" s="47">
        <v>693795.64</v>
      </c>
    </row>
    <row r="10" spans="1:3" x14ac:dyDescent="0.25">
      <c r="A10" s="43">
        <v>46569</v>
      </c>
      <c r="B10" s="42">
        <v>1</v>
      </c>
      <c r="C10" s="47">
        <v>707624.09999999986</v>
      </c>
    </row>
    <row r="11" spans="1:3" x14ac:dyDescent="0.25">
      <c r="A11" s="43">
        <v>46600</v>
      </c>
      <c r="B11" s="42">
        <v>1</v>
      </c>
      <c r="C11" s="47">
        <v>707045.7</v>
      </c>
    </row>
    <row r="12" spans="1:3" x14ac:dyDescent="0.25">
      <c r="A12" s="43">
        <v>46631</v>
      </c>
      <c r="B12" s="42">
        <v>1</v>
      </c>
      <c r="C12" s="47">
        <v>693797.64</v>
      </c>
    </row>
    <row r="13" spans="1:3" x14ac:dyDescent="0.25">
      <c r="A13" s="43">
        <v>46661</v>
      </c>
      <c r="B13" s="42">
        <v>1</v>
      </c>
      <c r="C13" s="47">
        <v>695095.83</v>
      </c>
    </row>
    <row r="14" spans="1:3" x14ac:dyDescent="0.25">
      <c r="A14" s="43">
        <v>46327</v>
      </c>
      <c r="B14" s="42">
        <v>2</v>
      </c>
      <c r="C14" s="47">
        <v>590969.21</v>
      </c>
    </row>
    <row r="15" spans="1:3" x14ac:dyDescent="0.25">
      <c r="A15" s="43">
        <v>46357</v>
      </c>
      <c r="B15" s="42">
        <v>2</v>
      </c>
      <c r="C15" s="47">
        <v>631255.27</v>
      </c>
    </row>
    <row r="16" spans="1:3" x14ac:dyDescent="0.25">
      <c r="A16" s="43">
        <v>46388</v>
      </c>
      <c r="B16" s="42">
        <v>2</v>
      </c>
      <c r="C16" s="47">
        <v>599364.36</v>
      </c>
    </row>
    <row r="17" spans="1:3" x14ac:dyDescent="0.25">
      <c r="A17" s="43">
        <v>46419</v>
      </c>
      <c r="B17" s="42">
        <v>2</v>
      </c>
      <c r="C17" s="47">
        <v>557870.48</v>
      </c>
    </row>
    <row r="18" spans="1:3" x14ac:dyDescent="0.25">
      <c r="A18" s="43">
        <v>46447</v>
      </c>
      <c r="B18" s="42">
        <v>2</v>
      </c>
      <c r="C18" s="47">
        <v>631391.61</v>
      </c>
    </row>
    <row r="19" spans="1:3" x14ac:dyDescent="0.25">
      <c r="A19" s="43">
        <v>46478</v>
      </c>
      <c r="B19" s="42">
        <v>2</v>
      </c>
      <c r="C19" s="47">
        <v>606717.87</v>
      </c>
    </row>
    <row r="20" spans="1:3" x14ac:dyDescent="0.25">
      <c r="A20" s="43">
        <v>46508</v>
      </c>
      <c r="B20" s="42">
        <v>2</v>
      </c>
      <c r="C20" s="47">
        <v>599505.5</v>
      </c>
    </row>
    <row r="21" spans="1:3" x14ac:dyDescent="0.25">
      <c r="A21" s="43">
        <v>46539</v>
      </c>
      <c r="B21" s="42">
        <v>2</v>
      </c>
      <c r="C21" s="47">
        <v>606829.17000000004</v>
      </c>
    </row>
    <row r="22" spans="1:3" x14ac:dyDescent="0.25">
      <c r="A22" s="43">
        <v>46569</v>
      </c>
      <c r="B22" s="42">
        <v>2</v>
      </c>
      <c r="C22" s="47">
        <v>615254.16</v>
      </c>
    </row>
    <row r="23" spans="1:3" x14ac:dyDescent="0.25">
      <c r="A23" s="43">
        <v>46600</v>
      </c>
      <c r="B23" s="42">
        <v>2</v>
      </c>
      <c r="C23" s="47">
        <v>615617.6</v>
      </c>
    </row>
    <row r="24" spans="1:3" x14ac:dyDescent="0.25">
      <c r="A24" s="43">
        <v>46631</v>
      </c>
      <c r="B24" s="42">
        <v>2</v>
      </c>
      <c r="C24" s="47">
        <v>606606.87</v>
      </c>
    </row>
    <row r="25" spans="1:3" x14ac:dyDescent="0.25">
      <c r="A25" s="43">
        <v>46661</v>
      </c>
      <c r="B25" s="42">
        <v>2</v>
      </c>
      <c r="C25" s="47">
        <v>599364.36</v>
      </c>
    </row>
  </sheetData>
  <sheetProtection algorithmName="SHA-512" hashValue="dlI7HKeFex4fo0+slnOVu1cI6gZ91H4uOtOuQZgJfGUr7fp9qIsogM757zDpCUZj5IoQhSngTMbIu5h3N833Rg==" saltValue="bCsYYghaAKRsLIhOoIO8UQ==" spinCount="100000" sheet="1" formatCells="0" formatRows="0" insertHyperlinks="0" autoFilter="0" pivotTables="0"/>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94098-6A1E-43B1-A3E3-41AF193442A9}">
  <sheetPr>
    <tabColor theme="0"/>
    <pageSetUpPr fitToPage="1"/>
  </sheetPr>
  <dimension ref="A1:U485"/>
  <sheetViews>
    <sheetView view="pageBreakPreview" zoomScale="90" zoomScaleNormal="100" zoomScaleSheetLayoutView="90" workbookViewId="0">
      <pane xSplit="1" ySplit="4" topLeftCell="B203" activePane="bottomRight" state="frozen"/>
      <selection activeCell="L6" sqref="L6"/>
      <selection pane="topRight" activeCell="L6" sqref="L6"/>
      <selection pane="bottomLeft" activeCell="L6" sqref="L6"/>
      <selection pane="bottomRight" activeCell="F214" sqref="F214"/>
    </sheetView>
  </sheetViews>
  <sheetFormatPr defaultRowHeight="15" x14ac:dyDescent="0.25"/>
  <cols>
    <col min="1" max="1" width="9.140625" style="45" bestFit="1" customWidth="1"/>
    <col min="2" max="2" width="10" style="45" bestFit="1" customWidth="1"/>
    <col min="3" max="3" width="32.5703125" style="45" customWidth="1"/>
    <col min="4" max="4" width="10.28515625" style="45" customWidth="1"/>
    <col min="5" max="5" width="12.28515625" style="45" customWidth="1"/>
    <col min="6" max="6" width="35.5703125" style="45" customWidth="1"/>
    <col min="7" max="8" width="6.85546875" style="45" customWidth="1"/>
    <col min="9" max="9" width="27.42578125" style="45" bestFit="1" customWidth="1"/>
    <col min="10" max="10" width="10.140625" style="45" customWidth="1"/>
    <col min="11" max="11" width="8.7109375" style="45" customWidth="1"/>
    <col min="12" max="12" width="11" style="45" customWidth="1"/>
    <col min="13" max="13" width="10" style="45" customWidth="1"/>
    <col min="14" max="14" width="13.140625" style="45" customWidth="1"/>
    <col min="15" max="15" width="9.7109375" style="45" bestFit="1" customWidth="1"/>
    <col min="16" max="16" width="25.42578125" style="40" customWidth="1"/>
    <col min="17" max="17" width="9.7109375" style="40" customWidth="1"/>
    <col min="18" max="18" width="9.7109375" style="45" bestFit="1" customWidth="1"/>
    <col min="19" max="19" width="12.140625" style="40" bestFit="1" customWidth="1"/>
    <col min="20" max="20" width="9.7109375" style="45" bestFit="1" customWidth="1"/>
    <col min="21" max="23" width="12.140625" style="40" bestFit="1" customWidth="1"/>
    <col min="24" max="16384" width="9.140625" style="40"/>
  </cols>
  <sheetData>
    <row r="1" spans="1:21" x14ac:dyDescent="0.25">
      <c r="B1" s="20"/>
      <c r="C1" s="20"/>
      <c r="D1" s="20"/>
      <c r="E1" s="20"/>
      <c r="F1" s="20"/>
      <c r="G1" s="20"/>
      <c r="H1" s="20"/>
      <c r="I1" s="20"/>
      <c r="J1" s="20"/>
      <c r="K1" s="20"/>
      <c r="L1" s="252" t="s">
        <v>127</v>
      </c>
      <c r="M1" s="252"/>
      <c r="N1" s="252"/>
      <c r="O1" s="20"/>
      <c r="P1" s="20"/>
      <c r="Q1" s="20"/>
      <c r="R1" s="20"/>
      <c r="S1" s="20"/>
      <c r="T1" s="20"/>
      <c r="U1" s="20"/>
    </row>
    <row r="2" spans="1:21" x14ac:dyDescent="0.25">
      <c r="A2" s="20" t="s">
        <v>234</v>
      </c>
      <c r="B2" s="20"/>
      <c r="C2" s="20"/>
      <c r="D2" s="20"/>
      <c r="E2" s="20"/>
      <c r="F2" s="20"/>
      <c r="G2" s="20"/>
      <c r="H2" s="20"/>
      <c r="I2" s="20"/>
      <c r="J2" s="20"/>
      <c r="K2" s="20"/>
      <c r="L2" s="20"/>
      <c r="M2" s="20"/>
      <c r="N2" s="20"/>
      <c r="O2" s="20"/>
      <c r="P2" s="20"/>
      <c r="Q2" s="20"/>
      <c r="R2" s="20"/>
      <c r="S2" s="20"/>
      <c r="T2" s="20"/>
      <c r="U2" s="20"/>
    </row>
    <row r="3" spans="1:21" ht="9.75" customHeight="1" x14ac:dyDescent="0.25">
      <c r="A3" s="44"/>
      <c r="B3" s="44"/>
      <c r="C3" s="44"/>
      <c r="D3" s="44"/>
      <c r="E3" s="44"/>
      <c r="F3" s="44"/>
      <c r="G3" s="44"/>
      <c r="H3" s="44"/>
      <c r="I3" s="44"/>
      <c r="J3" s="44"/>
      <c r="K3" s="44"/>
      <c r="L3" s="44"/>
      <c r="M3" s="44"/>
      <c r="N3" s="44"/>
      <c r="O3" s="44"/>
      <c r="P3" s="20"/>
      <c r="Q3" s="20"/>
      <c r="R3" s="44"/>
      <c r="S3" s="20"/>
      <c r="T3" s="44"/>
      <c r="U3" s="20"/>
    </row>
    <row r="4" spans="1:21" ht="49.5" customHeight="1" x14ac:dyDescent="0.25">
      <c r="A4" s="34" t="s">
        <v>207</v>
      </c>
      <c r="B4" s="34" t="s">
        <v>208</v>
      </c>
      <c r="C4" s="34" t="s">
        <v>83</v>
      </c>
      <c r="D4" s="34" t="s">
        <v>209</v>
      </c>
      <c r="E4" s="34" t="s">
        <v>210</v>
      </c>
      <c r="F4" s="34" t="s">
        <v>211</v>
      </c>
      <c r="G4" s="34" t="s">
        <v>84</v>
      </c>
      <c r="H4" s="34" t="s">
        <v>117</v>
      </c>
      <c r="I4" s="34" t="s">
        <v>212</v>
      </c>
      <c r="J4" s="34" t="s">
        <v>213</v>
      </c>
      <c r="K4" s="34" t="s">
        <v>214</v>
      </c>
      <c r="L4" s="34" t="s">
        <v>215</v>
      </c>
      <c r="M4" s="34" t="s">
        <v>216</v>
      </c>
      <c r="N4" s="34" t="s">
        <v>217</v>
      </c>
      <c r="O4" s="40"/>
      <c r="R4" s="40"/>
      <c r="T4" s="40"/>
    </row>
    <row r="5" spans="1:21" x14ac:dyDescent="0.25">
      <c r="A5" s="46">
        <v>1</v>
      </c>
      <c r="B5" s="46">
        <v>52</v>
      </c>
      <c r="C5" s="40" t="s">
        <v>262</v>
      </c>
      <c r="D5" s="46" t="s">
        <v>263</v>
      </c>
      <c r="E5" s="46">
        <v>29100001</v>
      </c>
      <c r="F5" s="42" t="s">
        <v>264</v>
      </c>
      <c r="G5" s="45" t="s">
        <v>85</v>
      </c>
      <c r="H5" s="45" t="s">
        <v>118</v>
      </c>
      <c r="I5" s="42" t="s">
        <v>86</v>
      </c>
      <c r="J5" s="47">
        <v>303.69999999999993</v>
      </c>
      <c r="K5" s="48">
        <v>1.0000000000000002</v>
      </c>
      <c r="L5" s="47">
        <v>303.7</v>
      </c>
      <c r="M5" s="48">
        <v>260</v>
      </c>
      <c r="N5" s="47">
        <v>78962</v>
      </c>
      <c r="O5" s="40"/>
      <c r="R5" s="40"/>
      <c r="T5" s="40"/>
    </row>
    <row r="6" spans="1:21" x14ac:dyDescent="0.25">
      <c r="A6" s="46">
        <v>1</v>
      </c>
      <c r="B6" s="46">
        <v>52</v>
      </c>
      <c r="C6" s="40" t="s">
        <v>262</v>
      </c>
      <c r="D6" s="46" t="s">
        <v>263</v>
      </c>
      <c r="E6" s="46">
        <v>29100001</v>
      </c>
      <c r="F6" s="42" t="s">
        <v>264</v>
      </c>
      <c r="G6" s="45" t="s">
        <v>85</v>
      </c>
      <c r="H6" s="45" t="s">
        <v>119</v>
      </c>
      <c r="I6" s="42" t="s">
        <v>88</v>
      </c>
      <c r="J6" s="47">
        <v>29.699999999999992</v>
      </c>
      <c r="K6" s="48">
        <v>2.0000000000000004</v>
      </c>
      <c r="L6" s="47">
        <v>59.4</v>
      </c>
      <c r="M6" s="48">
        <v>260</v>
      </c>
      <c r="N6" s="47">
        <v>15444</v>
      </c>
      <c r="O6" s="40"/>
      <c r="R6" s="40"/>
      <c r="T6" s="40"/>
    </row>
    <row r="7" spans="1:21" x14ac:dyDescent="0.25">
      <c r="A7" s="46">
        <v>1</v>
      </c>
      <c r="B7" s="46">
        <v>52</v>
      </c>
      <c r="C7" s="40" t="s">
        <v>262</v>
      </c>
      <c r="D7" s="46" t="s">
        <v>263</v>
      </c>
      <c r="E7" s="46">
        <v>29100001</v>
      </c>
      <c r="F7" s="42" t="s">
        <v>264</v>
      </c>
      <c r="G7" s="45" t="s">
        <v>85</v>
      </c>
      <c r="H7" s="45" t="s">
        <v>118</v>
      </c>
      <c r="I7" s="42" t="s">
        <v>89</v>
      </c>
      <c r="J7" s="47">
        <v>223.69999999999996</v>
      </c>
      <c r="K7" s="48">
        <v>1</v>
      </c>
      <c r="L7" s="47">
        <v>223.69999999999996</v>
      </c>
      <c r="M7" s="48">
        <v>260</v>
      </c>
      <c r="N7" s="47">
        <v>58161.999999999993</v>
      </c>
      <c r="O7" s="40"/>
      <c r="R7" s="40"/>
      <c r="T7" s="40"/>
    </row>
    <row r="8" spans="1:21" x14ac:dyDescent="0.25">
      <c r="A8" s="46">
        <v>1</v>
      </c>
      <c r="B8" s="46">
        <v>52</v>
      </c>
      <c r="C8" s="40" t="s">
        <v>262</v>
      </c>
      <c r="D8" s="46" t="s">
        <v>263</v>
      </c>
      <c r="E8" s="46">
        <v>29100001</v>
      </c>
      <c r="F8" s="42" t="s">
        <v>265</v>
      </c>
      <c r="G8" s="45" t="s">
        <v>85</v>
      </c>
      <c r="H8" s="45" t="s">
        <v>118</v>
      </c>
      <c r="I8" s="42" t="s">
        <v>86</v>
      </c>
      <c r="J8" s="47">
        <v>222.50000000000003</v>
      </c>
      <c r="K8" s="48">
        <v>1</v>
      </c>
      <c r="L8" s="47">
        <v>222.50000000000003</v>
      </c>
      <c r="M8" s="48">
        <v>260</v>
      </c>
      <c r="N8" s="47">
        <v>57850.000000000007</v>
      </c>
      <c r="O8" s="40"/>
      <c r="R8" s="40"/>
      <c r="T8" s="40"/>
    </row>
    <row r="9" spans="1:21" x14ac:dyDescent="0.25">
      <c r="A9" s="46">
        <v>1</v>
      </c>
      <c r="B9" s="46">
        <v>52</v>
      </c>
      <c r="C9" s="40" t="s">
        <v>262</v>
      </c>
      <c r="D9" s="46" t="s">
        <v>263</v>
      </c>
      <c r="E9" s="46">
        <v>29100001</v>
      </c>
      <c r="F9" s="42" t="s">
        <v>265</v>
      </c>
      <c r="G9" s="45" t="s">
        <v>85</v>
      </c>
      <c r="H9" s="45" t="s">
        <v>118</v>
      </c>
      <c r="I9" s="42" t="s">
        <v>89</v>
      </c>
      <c r="J9" s="47">
        <v>180</v>
      </c>
      <c r="K9" s="48">
        <v>1</v>
      </c>
      <c r="L9" s="47">
        <v>180</v>
      </c>
      <c r="M9" s="48">
        <v>260</v>
      </c>
      <c r="N9" s="47">
        <v>46800</v>
      </c>
      <c r="O9" s="40"/>
      <c r="R9" s="40"/>
      <c r="T9" s="40"/>
    </row>
    <row r="10" spans="1:21" x14ac:dyDescent="0.25">
      <c r="A10" s="46">
        <v>1</v>
      </c>
      <c r="B10" s="46">
        <v>52</v>
      </c>
      <c r="C10" s="40" t="s">
        <v>262</v>
      </c>
      <c r="D10" s="46" t="s">
        <v>263</v>
      </c>
      <c r="E10" s="46">
        <v>29100017</v>
      </c>
      <c r="F10" s="42" t="s">
        <v>266</v>
      </c>
      <c r="G10" s="45" t="s">
        <v>85</v>
      </c>
      <c r="H10" s="45" t="s">
        <v>118</v>
      </c>
      <c r="I10" s="42" t="s">
        <v>86</v>
      </c>
      <c r="J10" s="47">
        <v>95.399999999999991</v>
      </c>
      <c r="K10" s="48">
        <v>1.0000000000000002</v>
      </c>
      <c r="L10" s="47">
        <v>95.40000000000002</v>
      </c>
      <c r="M10" s="48">
        <v>156</v>
      </c>
      <c r="N10" s="47">
        <v>14882.400000000003</v>
      </c>
      <c r="O10" s="40"/>
      <c r="R10" s="40"/>
      <c r="T10" s="40"/>
    </row>
    <row r="11" spans="1:21" x14ac:dyDescent="0.25">
      <c r="A11" s="46">
        <v>1</v>
      </c>
      <c r="B11" s="46">
        <v>52</v>
      </c>
      <c r="C11" s="40" t="s">
        <v>262</v>
      </c>
      <c r="D11" s="46" t="s">
        <v>263</v>
      </c>
      <c r="E11" s="46">
        <v>29100017</v>
      </c>
      <c r="F11" s="42" t="s">
        <v>266</v>
      </c>
      <c r="G11" s="45" t="s">
        <v>85</v>
      </c>
      <c r="H11" s="45" t="s">
        <v>119</v>
      </c>
      <c r="I11" s="42" t="s">
        <v>88</v>
      </c>
      <c r="J11" s="47">
        <v>19</v>
      </c>
      <c r="K11" s="48">
        <v>2</v>
      </c>
      <c r="L11" s="47">
        <v>38</v>
      </c>
      <c r="M11" s="48">
        <v>260</v>
      </c>
      <c r="N11" s="47">
        <v>9880</v>
      </c>
      <c r="O11" s="40"/>
      <c r="R11" s="40"/>
      <c r="T11" s="40"/>
    </row>
    <row r="12" spans="1:21" x14ac:dyDescent="0.25">
      <c r="A12" s="46">
        <v>1</v>
      </c>
      <c r="B12" s="46">
        <v>52</v>
      </c>
      <c r="C12" s="40" t="s">
        <v>262</v>
      </c>
      <c r="D12" s="46" t="s">
        <v>263</v>
      </c>
      <c r="E12" s="46">
        <v>29100017</v>
      </c>
      <c r="F12" s="42" t="s">
        <v>266</v>
      </c>
      <c r="G12" s="45" t="s">
        <v>85</v>
      </c>
      <c r="H12" s="45" t="s">
        <v>118</v>
      </c>
      <c r="I12" s="42" t="s">
        <v>89</v>
      </c>
      <c r="J12" s="47">
        <v>210</v>
      </c>
      <c r="K12" s="48">
        <v>1</v>
      </c>
      <c r="L12" s="47">
        <v>210</v>
      </c>
      <c r="M12" s="48">
        <v>156</v>
      </c>
      <c r="N12" s="47">
        <v>32760</v>
      </c>
      <c r="O12" s="40"/>
      <c r="R12" s="40"/>
      <c r="T12" s="40"/>
    </row>
    <row r="13" spans="1:21" x14ac:dyDescent="0.25">
      <c r="A13" s="46">
        <v>1</v>
      </c>
      <c r="B13" s="46">
        <v>52</v>
      </c>
      <c r="C13" s="40" t="s">
        <v>262</v>
      </c>
      <c r="D13" s="46" t="s">
        <v>263</v>
      </c>
      <c r="E13" s="46">
        <v>29100017</v>
      </c>
      <c r="F13" s="42" t="s">
        <v>267</v>
      </c>
      <c r="G13" s="45" t="s">
        <v>85</v>
      </c>
      <c r="H13" s="45" t="s">
        <v>118</v>
      </c>
      <c r="I13" s="42" t="s">
        <v>86</v>
      </c>
      <c r="J13" s="47">
        <v>290.59999999999997</v>
      </c>
      <c r="K13" s="48">
        <v>1.0000000000000002</v>
      </c>
      <c r="L13" s="47">
        <v>290.60000000000002</v>
      </c>
      <c r="M13" s="48">
        <v>156</v>
      </c>
      <c r="N13" s="47">
        <v>45333.600000000006</v>
      </c>
      <c r="O13" s="40"/>
      <c r="R13" s="40"/>
      <c r="T13" s="40"/>
    </row>
    <row r="14" spans="1:21" x14ac:dyDescent="0.25">
      <c r="A14" s="46">
        <v>1</v>
      </c>
      <c r="B14" s="46">
        <v>52</v>
      </c>
      <c r="C14" s="40" t="s">
        <v>262</v>
      </c>
      <c r="D14" s="46" t="s">
        <v>263</v>
      </c>
      <c r="E14" s="46">
        <v>29100017</v>
      </c>
      <c r="F14" s="42" t="s">
        <v>267</v>
      </c>
      <c r="G14" s="45" t="s">
        <v>85</v>
      </c>
      <c r="H14" s="45" t="s">
        <v>119</v>
      </c>
      <c r="I14" s="42" t="s">
        <v>88</v>
      </c>
      <c r="J14" s="47">
        <v>18.900000000000002</v>
      </c>
      <c r="K14" s="48">
        <v>1.9999999999999996</v>
      </c>
      <c r="L14" s="47">
        <v>37.799999999999997</v>
      </c>
      <c r="M14" s="48">
        <v>260</v>
      </c>
      <c r="N14" s="47">
        <v>9828</v>
      </c>
      <c r="O14" s="40"/>
      <c r="R14" s="40"/>
      <c r="T14" s="40"/>
    </row>
    <row r="15" spans="1:21" x14ac:dyDescent="0.25">
      <c r="A15" s="46">
        <v>1</v>
      </c>
      <c r="B15" s="46">
        <v>52</v>
      </c>
      <c r="C15" s="40" t="s">
        <v>262</v>
      </c>
      <c r="D15" s="46" t="s">
        <v>263</v>
      </c>
      <c r="E15" s="46">
        <v>29100017</v>
      </c>
      <c r="F15" s="42" t="s">
        <v>267</v>
      </c>
      <c r="G15" s="45" t="s">
        <v>85</v>
      </c>
      <c r="H15" s="45" t="s">
        <v>118</v>
      </c>
      <c r="I15" s="42" t="s">
        <v>89</v>
      </c>
      <c r="J15" s="47">
        <v>209.69999999999996</v>
      </c>
      <c r="K15" s="48">
        <v>1</v>
      </c>
      <c r="L15" s="47">
        <v>209.69999999999996</v>
      </c>
      <c r="M15" s="48">
        <v>156</v>
      </c>
      <c r="N15" s="47">
        <v>32713.199999999993</v>
      </c>
      <c r="O15" s="40"/>
      <c r="R15" s="40"/>
      <c r="T15" s="40"/>
    </row>
    <row r="16" spans="1:21" x14ac:dyDescent="0.25">
      <c r="A16" s="46">
        <v>1</v>
      </c>
      <c r="B16" s="46">
        <v>52</v>
      </c>
      <c r="C16" s="40" t="s">
        <v>262</v>
      </c>
      <c r="D16" s="46" t="s">
        <v>263</v>
      </c>
      <c r="E16" s="46">
        <v>29100003</v>
      </c>
      <c r="F16" s="42" t="s">
        <v>268</v>
      </c>
      <c r="G16" s="45" t="s">
        <v>85</v>
      </c>
      <c r="H16" s="45" t="s">
        <v>118</v>
      </c>
      <c r="I16" s="42" t="s">
        <v>86</v>
      </c>
      <c r="J16" s="47">
        <v>99.299999999999969</v>
      </c>
      <c r="K16" s="48">
        <v>1.0000000000000002</v>
      </c>
      <c r="L16" s="47">
        <v>99.299999999999983</v>
      </c>
      <c r="M16" s="48">
        <v>156</v>
      </c>
      <c r="N16" s="47">
        <v>15490.799999999997</v>
      </c>
      <c r="O16" s="40"/>
      <c r="R16" s="40"/>
      <c r="T16" s="40"/>
    </row>
    <row r="17" spans="1:20" x14ac:dyDescent="0.25">
      <c r="A17" s="46">
        <v>1</v>
      </c>
      <c r="B17" s="46">
        <v>52</v>
      </c>
      <c r="C17" s="40" t="s">
        <v>262</v>
      </c>
      <c r="D17" s="46" t="s">
        <v>263</v>
      </c>
      <c r="E17" s="46">
        <v>29100003</v>
      </c>
      <c r="F17" s="42" t="s">
        <v>268</v>
      </c>
      <c r="G17" s="45" t="s">
        <v>85</v>
      </c>
      <c r="H17" s="45" t="s">
        <v>119</v>
      </c>
      <c r="I17" s="42" t="s">
        <v>88</v>
      </c>
      <c r="J17" s="47">
        <v>24.099999999999998</v>
      </c>
      <c r="K17" s="48">
        <v>2.0000000000000004</v>
      </c>
      <c r="L17" s="47">
        <v>48.2</v>
      </c>
      <c r="M17" s="48">
        <v>260</v>
      </c>
      <c r="N17" s="47">
        <v>12532</v>
      </c>
      <c r="O17" s="40"/>
      <c r="R17" s="40"/>
      <c r="T17" s="40"/>
    </row>
    <row r="18" spans="1:20" x14ac:dyDescent="0.25">
      <c r="A18" s="46">
        <v>1</v>
      </c>
      <c r="B18" s="46">
        <v>52</v>
      </c>
      <c r="C18" s="40" t="s">
        <v>262</v>
      </c>
      <c r="D18" s="46" t="s">
        <v>263</v>
      </c>
      <c r="E18" s="46">
        <v>29100003</v>
      </c>
      <c r="F18" s="42" t="s">
        <v>268</v>
      </c>
      <c r="G18" s="45" t="s">
        <v>85</v>
      </c>
      <c r="H18" s="45" t="s">
        <v>118</v>
      </c>
      <c r="I18" s="42" t="s">
        <v>89</v>
      </c>
      <c r="J18" s="47">
        <v>59.5</v>
      </c>
      <c r="K18" s="48">
        <v>1</v>
      </c>
      <c r="L18" s="47">
        <v>59.5</v>
      </c>
      <c r="M18" s="48">
        <v>260</v>
      </c>
      <c r="N18" s="47">
        <v>15470</v>
      </c>
      <c r="O18" s="40"/>
      <c r="R18" s="40"/>
      <c r="T18" s="40"/>
    </row>
    <row r="19" spans="1:20" x14ac:dyDescent="0.25">
      <c r="A19" s="46">
        <v>1</v>
      </c>
      <c r="B19" s="46">
        <v>52</v>
      </c>
      <c r="C19" s="40" t="s">
        <v>262</v>
      </c>
      <c r="D19" s="46" t="s">
        <v>263</v>
      </c>
      <c r="E19" s="46">
        <v>29100012</v>
      </c>
      <c r="F19" s="42" t="s">
        <v>269</v>
      </c>
      <c r="G19" s="45" t="s">
        <v>85</v>
      </c>
      <c r="H19" s="45" t="s">
        <v>119</v>
      </c>
      <c r="I19" s="42" t="s">
        <v>88</v>
      </c>
      <c r="J19" s="47">
        <v>10.31</v>
      </c>
      <c r="K19" s="48">
        <v>1.9999999999999996</v>
      </c>
      <c r="L19" s="47">
        <v>20.619999999999997</v>
      </c>
      <c r="M19" s="48">
        <v>260</v>
      </c>
      <c r="N19" s="47">
        <v>5361.1999999999989</v>
      </c>
      <c r="O19" s="40"/>
      <c r="R19" s="40"/>
      <c r="T19" s="40"/>
    </row>
    <row r="20" spans="1:20" x14ac:dyDescent="0.25">
      <c r="A20" s="46">
        <v>1</v>
      </c>
      <c r="B20" s="46">
        <v>52</v>
      </c>
      <c r="C20" s="40" t="s">
        <v>262</v>
      </c>
      <c r="D20" s="46" t="s">
        <v>263</v>
      </c>
      <c r="E20" s="46">
        <v>29100012</v>
      </c>
      <c r="F20" s="42" t="s">
        <v>269</v>
      </c>
      <c r="G20" s="45" t="s">
        <v>85</v>
      </c>
      <c r="H20" s="45" t="s">
        <v>118</v>
      </c>
      <c r="I20" s="42" t="s">
        <v>89</v>
      </c>
      <c r="J20" s="47">
        <v>117.75000000000001</v>
      </c>
      <c r="K20" s="48">
        <v>2</v>
      </c>
      <c r="L20" s="47">
        <v>235.50000000000003</v>
      </c>
      <c r="M20" s="48">
        <v>260</v>
      </c>
      <c r="N20" s="47">
        <v>61230.000000000007</v>
      </c>
      <c r="O20" s="40"/>
      <c r="R20" s="40"/>
      <c r="T20" s="40"/>
    </row>
    <row r="21" spans="1:20" x14ac:dyDescent="0.25">
      <c r="A21" s="46">
        <v>1</v>
      </c>
      <c r="B21" s="46">
        <v>52</v>
      </c>
      <c r="C21" s="40" t="s">
        <v>262</v>
      </c>
      <c r="D21" s="46" t="s">
        <v>263</v>
      </c>
      <c r="E21" s="46">
        <v>29100012</v>
      </c>
      <c r="F21" s="42" t="s">
        <v>269</v>
      </c>
      <c r="G21" s="45" t="s">
        <v>85</v>
      </c>
      <c r="H21" s="45" t="s">
        <v>118</v>
      </c>
      <c r="I21" s="42" t="s">
        <v>94</v>
      </c>
      <c r="J21" s="47">
        <v>407.99999999999994</v>
      </c>
      <c r="K21" s="48">
        <v>2</v>
      </c>
      <c r="L21" s="47">
        <v>815.99999999999989</v>
      </c>
      <c r="M21" s="48">
        <v>260</v>
      </c>
      <c r="N21" s="47">
        <v>212159.99999999997</v>
      </c>
      <c r="O21" s="40"/>
      <c r="R21" s="40"/>
      <c r="T21" s="40"/>
    </row>
    <row r="22" spans="1:20" x14ac:dyDescent="0.25">
      <c r="A22" s="46">
        <v>1</v>
      </c>
      <c r="B22" s="46">
        <v>52</v>
      </c>
      <c r="C22" s="40" t="s">
        <v>262</v>
      </c>
      <c r="D22" s="46" t="s">
        <v>263</v>
      </c>
      <c r="E22" s="46">
        <v>29100012</v>
      </c>
      <c r="F22" s="42" t="s">
        <v>270</v>
      </c>
      <c r="G22" s="45" t="s">
        <v>85</v>
      </c>
      <c r="H22" s="45" t="s">
        <v>118</v>
      </c>
      <c r="I22" s="42" t="s">
        <v>86</v>
      </c>
      <c r="J22" s="47">
        <v>159.29999999999998</v>
      </c>
      <c r="K22" s="48">
        <v>1.0000000000000004</v>
      </c>
      <c r="L22" s="47">
        <v>159.30000000000004</v>
      </c>
      <c r="M22" s="48">
        <v>260</v>
      </c>
      <c r="N22" s="47">
        <v>41418.000000000007</v>
      </c>
      <c r="O22" s="40"/>
      <c r="R22" s="40"/>
      <c r="T22" s="40"/>
    </row>
    <row r="23" spans="1:20" x14ac:dyDescent="0.25">
      <c r="A23" s="46">
        <v>1</v>
      </c>
      <c r="B23" s="46">
        <v>52</v>
      </c>
      <c r="C23" s="40" t="s">
        <v>262</v>
      </c>
      <c r="D23" s="46" t="s">
        <v>263</v>
      </c>
      <c r="E23" s="46">
        <v>29100012</v>
      </c>
      <c r="F23" s="42" t="s">
        <v>270</v>
      </c>
      <c r="G23" s="45" t="s">
        <v>85</v>
      </c>
      <c r="H23" s="45" t="s">
        <v>119</v>
      </c>
      <c r="I23" s="42" t="s">
        <v>88</v>
      </c>
      <c r="J23" s="47">
        <v>2.6999999999999997</v>
      </c>
      <c r="K23" s="48">
        <v>1.0000000000000002</v>
      </c>
      <c r="L23" s="47">
        <v>2.7000000000000006</v>
      </c>
      <c r="M23" s="48">
        <v>260</v>
      </c>
      <c r="N23" s="47">
        <v>702.00000000000011</v>
      </c>
      <c r="O23" s="40"/>
      <c r="R23" s="40"/>
      <c r="T23" s="40"/>
    </row>
    <row r="24" spans="1:20" x14ac:dyDescent="0.25">
      <c r="A24" s="46">
        <v>1</v>
      </c>
      <c r="B24" s="46">
        <v>52</v>
      </c>
      <c r="C24" s="40" t="s">
        <v>262</v>
      </c>
      <c r="D24" s="46" t="s">
        <v>263</v>
      </c>
      <c r="E24" s="46">
        <v>29100012</v>
      </c>
      <c r="F24" s="42" t="s">
        <v>270</v>
      </c>
      <c r="G24" s="45" t="s">
        <v>85</v>
      </c>
      <c r="H24" s="45" t="s">
        <v>118</v>
      </c>
      <c r="I24" s="42" t="s">
        <v>89</v>
      </c>
      <c r="J24" s="47">
        <v>38.300000000000004</v>
      </c>
      <c r="K24" s="48">
        <v>0.99999999999999967</v>
      </c>
      <c r="L24" s="47">
        <v>38.29999999999999</v>
      </c>
      <c r="M24" s="48">
        <v>260</v>
      </c>
      <c r="N24" s="47">
        <v>9957.9999999999982</v>
      </c>
      <c r="O24" s="40"/>
      <c r="R24" s="40"/>
      <c r="T24" s="40"/>
    </row>
    <row r="25" spans="1:20" x14ac:dyDescent="0.25">
      <c r="A25" s="46">
        <v>1</v>
      </c>
      <c r="B25" s="46">
        <v>52</v>
      </c>
      <c r="C25" s="40" t="s">
        <v>262</v>
      </c>
      <c r="D25" s="46" t="s">
        <v>263</v>
      </c>
      <c r="E25" s="46">
        <v>291000121</v>
      </c>
      <c r="F25" s="42" t="s">
        <v>271</v>
      </c>
      <c r="G25" s="45" t="s">
        <v>85</v>
      </c>
      <c r="H25" s="45" t="s">
        <v>118</v>
      </c>
      <c r="I25" s="42" t="s">
        <v>86</v>
      </c>
      <c r="J25" s="47">
        <v>266</v>
      </c>
      <c r="K25" s="48">
        <v>1</v>
      </c>
      <c r="L25" s="47">
        <v>266</v>
      </c>
      <c r="M25" s="48">
        <v>260</v>
      </c>
      <c r="N25" s="47">
        <v>69160</v>
      </c>
      <c r="O25" s="40"/>
      <c r="R25" s="40"/>
      <c r="T25" s="40"/>
    </row>
    <row r="26" spans="1:20" x14ac:dyDescent="0.25">
      <c r="A26" s="46">
        <v>1</v>
      </c>
      <c r="B26" s="46">
        <v>52</v>
      </c>
      <c r="C26" s="40" t="s">
        <v>262</v>
      </c>
      <c r="D26" s="46" t="s">
        <v>263</v>
      </c>
      <c r="E26" s="46">
        <v>291000121</v>
      </c>
      <c r="F26" s="42" t="s">
        <v>271</v>
      </c>
      <c r="G26" s="45" t="s">
        <v>85</v>
      </c>
      <c r="H26" s="45" t="s">
        <v>119</v>
      </c>
      <c r="I26" s="42" t="s">
        <v>87</v>
      </c>
      <c r="J26" s="47">
        <v>2</v>
      </c>
      <c r="K26" s="48">
        <v>1</v>
      </c>
      <c r="L26" s="47">
        <v>2</v>
      </c>
      <c r="M26" s="48">
        <v>260</v>
      </c>
      <c r="N26" s="47">
        <v>520</v>
      </c>
      <c r="O26" s="40"/>
      <c r="R26" s="40"/>
      <c r="T26" s="40"/>
    </row>
    <row r="27" spans="1:20" x14ac:dyDescent="0.25">
      <c r="A27" s="46">
        <v>1</v>
      </c>
      <c r="B27" s="46">
        <v>52</v>
      </c>
      <c r="C27" s="40" t="s">
        <v>262</v>
      </c>
      <c r="D27" s="46" t="s">
        <v>263</v>
      </c>
      <c r="E27" s="46">
        <v>291000121</v>
      </c>
      <c r="F27" s="42" t="s">
        <v>271</v>
      </c>
      <c r="G27" s="45" t="s">
        <v>85</v>
      </c>
      <c r="H27" s="45" t="s">
        <v>119</v>
      </c>
      <c r="I27" s="42" t="s">
        <v>93</v>
      </c>
      <c r="J27" s="47">
        <v>14</v>
      </c>
      <c r="K27" s="48">
        <v>1</v>
      </c>
      <c r="L27" s="47">
        <v>14</v>
      </c>
      <c r="M27" s="48">
        <v>260</v>
      </c>
      <c r="N27" s="47">
        <v>3640</v>
      </c>
      <c r="O27" s="40"/>
      <c r="R27" s="40"/>
      <c r="T27" s="40"/>
    </row>
    <row r="28" spans="1:20" x14ac:dyDescent="0.25">
      <c r="A28" s="46">
        <v>1</v>
      </c>
      <c r="B28" s="46">
        <v>52</v>
      </c>
      <c r="C28" s="40" t="s">
        <v>262</v>
      </c>
      <c r="D28" s="46" t="s">
        <v>263</v>
      </c>
      <c r="E28" s="46">
        <v>291000121</v>
      </c>
      <c r="F28" s="42" t="s">
        <v>271</v>
      </c>
      <c r="G28" s="45" t="s">
        <v>85</v>
      </c>
      <c r="H28" s="45" t="s">
        <v>119</v>
      </c>
      <c r="I28" s="42" t="s">
        <v>88</v>
      </c>
      <c r="J28" s="47">
        <v>6.1000000000000005</v>
      </c>
      <c r="K28" s="48">
        <v>0.99999999999999967</v>
      </c>
      <c r="L28" s="47">
        <v>6.0999999999999988</v>
      </c>
      <c r="M28" s="48">
        <v>260</v>
      </c>
      <c r="N28" s="47">
        <v>1585.9999999999998</v>
      </c>
      <c r="O28" s="40"/>
      <c r="R28" s="40"/>
      <c r="T28" s="40"/>
    </row>
    <row r="29" spans="1:20" x14ac:dyDescent="0.25">
      <c r="A29" s="46">
        <v>1</v>
      </c>
      <c r="B29" s="46">
        <v>52</v>
      </c>
      <c r="C29" s="40" t="s">
        <v>262</v>
      </c>
      <c r="D29" s="46" t="s">
        <v>263</v>
      </c>
      <c r="E29" s="46">
        <v>291000121</v>
      </c>
      <c r="F29" s="42" t="s">
        <v>271</v>
      </c>
      <c r="G29" s="45" t="s">
        <v>85</v>
      </c>
      <c r="H29" s="45" t="s">
        <v>118</v>
      </c>
      <c r="I29" s="42" t="s">
        <v>89</v>
      </c>
      <c r="J29" s="47">
        <v>69.899999999999991</v>
      </c>
      <c r="K29" s="48">
        <v>1.0000000000000002</v>
      </c>
      <c r="L29" s="47">
        <v>69.900000000000006</v>
      </c>
      <c r="M29" s="48">
        <v>260</v>
      </c>
      <c r="N29" s="47">
        <v>18174</v>
      </c>
      <c r="O29" s="40"/>
      <c r="R29" s="40"/>
      <c r="T29" s="40"/>
    </row>
    <row r="30" spans="1:20" x14ac:dyDescent="0.25">
      <c r="A30" s="46">
        <v>1</v>
      </c>
      <c r="B30" s="46">
        <v>52</v>
      </c>
      <c r="C30" s="40" t="s">
        <v>262</v>
      </c>
      <c r="D30" s="46" t="s">
        <v>263</v>
      </c>
      <c r="E30" s="46">
        <v>29100002</v>
      </c>
      <c r="F30" s="42" t="s">
        <v>272</v>
      </c>
      <c r="G30" s="45" t="s">
        <v>85</v>
      </c>
      <c r="H30" s="45" t="s">
        <v>118</v>
      </c>
      <c r="I30" s="42" t="s">
        <v>86</v>
      </c>
      <c r="J30" s="47">
        <v>94.100000000000009</v>
      </c>
      <c r="K30" s="48">
        <v>0.99999999999999967</v>
      </c>
      <c r="L30" s="47">
        <v>94.09999999999998</v>
      </c>
      <c r="M30" s="48">
        <v>156</v>
      </c>
      <c r="N30" s="47">
        <v>14679.599999999997</v>
      </c>
      <c r="O30" s="40"/>
      <c r="R30" s="40"/>
      <c r="T30" s="40"/>
    </row>
    <row r="31" spans="1:20" x14ac:dyDescent="0.25">
      <c r="A31" s="46">
        <v>1</v>
      </c>
      <c r="B31" s="46">
        <v>52</v>
      </c>
      <c r="C31" s="40" t="s">
        <v>262</v>
      </c>
      <c r="D31" s="46" t="s">
        <v>263</v>
      </c>
      <c r="E31" s="46">
        <v>29100002</v>
      </c>
      <c r="F31" s="42" t="s">
        <v>272</v>
      </c>
      <c r="G31" s="45" t="s">
        <v>85</v>
      </c>
      <c r="H31" s="45" t="s">
        <v>118</v>
      </c>
      <c r="I31" s="42" t="s">
        <v>89</v>
      </c>
      <c r="J31" s="47">
        <v>64.200000000000017</v>
      </c>
      <c r="K31" s="48">
        <v>2</v>
      </c>
      <c r="L31" s="47">
        <v>128.40000000000003</v>
      </c>
      <c r="M31" s="48">
        <v>365</v>
      </c>
      <c r="N31" s="47">
        <v>46866.000000000007</v>
      </c>
      <c r="O31" s="40"/>
      <c r="R31" s="40"/>
      <c r="T31" s="40"/>
    </row>
    <row r="32" spans="1:20" x14ac:dyDescent="0.25">
      <c r="A32" s="46">
        <v>1</v>
      </c>
      <c r="B32" s="46">
        <v>52</v>
      </c>
      <c r="C32" s="40" t="s">
        <v>262</v>
      </c>
      <c r="D32" s="46" t="s">
        <v>263</v>
      </c>
      <c r="E32" s="46">
        <v>29100002</v>
      </c>
      <c r="F32" s="42" t="s">
        <v>273</v>
      </c>
      <c r="G32" s="45" t="s">
        <v>85</v>
      </c>
      <c r="H32" s="45" t="s">
        <v>119</v>
      </c>
      <c r="I32" s="42" t="s">
        <v>87</v>
      </c>
      <c r="J32" s="47">
        <v>444.60000000000008</v>
      </c>
      <c r="K32" s="48">
        <v>2</v>
      </c>
      <c r="L32" s="47">
        <v>889.20000000000016</v>
      </c>
      <c r="M32" s="48">
        <v>365</v>
      </c>
      <c r="N32" s="47">
        <v>324558.00000000006</v>
      </c>
      <c r="O32" s="40"/>
      <c r="R32" s="40"/>
      <c r="T32" s="40"/>
    </row>
    <row r="33" spans="1:20" x14ac:dyDescent="0.25">
      <c r="A33" s="46">
        <v>1</v>
      </c>
      <c r="B33" s="46">
        <v>52</v>
      </c>
      <c r="C33" s="40" t="s">
        <v>262</v>
      </c>
      <c r="D33" s="46" t="s">
        <v>263</v>
      </c>
      <c r="E33" s="46">
        <v>29100002</v>
      </c>
      <c r="F33" s="42" t="s">
        <v>273</v>
      </c>
      <c r="G33" s="45" t="s">
        <v>85</v>
      </c>
      <c r="H33" s="45" t="s">
        <v>119</v>
      </c>
      <c r="I33" s="42" t="s">
        <v>88</v>
      </c>
      <c r="J33" s="47">
        <v>12.900000000000004</v>
      </c>
      <c r="K33" s="48">
        <v>1.9999999999999996</v>
      </c>
      <c r="L33" s="47">
        <v>25.8</v>
      </c>
      <c r="M33" s="48">
        <v>365</v>
      </c>
      <c r="N33" s="47">
        <v>9417</v>
      </c>
      <c r="O33" s="40"/>
      <c r="R33" s="40"/>
      <c r="T33" s="40"/>
    </row>
    <row r="34" spans="1:20" x14ac:dyDescent="0.25">
      <c r="A34" s="46">
        <v>1</v>
      </c>
      <c r="B34" s="46">
        <v>52</v>
      </c>
      <c r="C34" s="40" t="s">
        <v>262</v>
      </c>
      <c r="D34" s="46" t="s">
        <v>263</v>
      </c>
      <c r="E34" s="46">
        <v>29100002</v>
      </c>
      <c r="F34" s="42" t="s">
        <v>273</v>
      </c>
      <c r="G34" s="45" t="s">
        <v>85</v>
      </c>
      <c r="H34" s="45" t="s">
        <v>118</v>
      </c>
      <c r="I34" s="42" t="s">
        <v>89</v>
      </c>
      <c r="J34" s="47">
        <v>80.700000000000017</v>
      </c>
      <c r="K34" s="48">
        <v>2</v>
      </c>
      <c r="L34" s="47">
        <v>161.40000000000003</v>
      </c>
      <c r="M34" s="48">
        <v>365</v>
      </c>
      <c r="N34" s="47">
        <v>58911.000000000007</v>
      </c>
      <c r="O34" s="40"/>
      <c r="R34" s="40"/>
      <c r="T34" s="40"/>
    </row>
    <row r="35" spans="1:20" x14ac:dyDescent="0.25">
      <c r="A35" s="46">
        <v>1</v>
      </c>
      <c r="B35" s="46">
        <v>52</v>
      </c>
      <c r="C35" s="40" t="s">
        <v>262</v>
      </c>
      <c r="D35" s="46" t="s">
        <v>263</v>
      </c>
      <c r="E35" s="46">
        <v>29100002</v>
      </c>
      <c r="F35" s="42" t="s">
        <v>274</v>
      </c>
      <c r="G35" s="45" t="s">
        <v>85</v>
      </c>
      <c r="H35" s="45" t="s">
        <v>118</v>
      </c>
      <c r="I35" s="42" t="s">
        <v>86</v>
      </c>
      <c r="J35" s="47">
        <v>21.5</v>
      </c>
      <c r="K35" s="48">
        <v>1</v>
      </c>
      <c r="L35" s="47">
        <v>21.5</v>
      </c>
      <c r="M35" s="48">
        <v>156</v>
      </c>
      <c r="N35" s="47">
        <v>3354</v>
      </c>
      <c r="O35" s="40"/>
      <c r="R35" s="40"/>
      <c r="T35" s="40"/>
    </row>
    <row r="36" spans="1:20" x14ac:dyDescent="0.25">
      <c r="A36" s="46">
        <v>1</v>
      </c>
      <c r="B36" s="46">
        <v>52</v>
      </c>
      <c r="C36" s="40" t="s">
        <v>262</v>
      </c>
      <c r="D36" s="46" t="s">
        <v>263</v>
      </c>
      <c r="E36" s="46">
        <v>29100002</v>
      </c>
      <c r="F36" s="42" t="s">
        <v>274</v>
      </c>
      <c r="G36" s="45" t="s">
        <v>85</v>
      </c>
      <c r="H36" s="45" t="s">
        <v>119</v>
      </c>
      <c r="I36" s="42" t="s">
        <v>87</v>
      </c>
      <c r="J36" s="47">
        <v>628.80000000000007</v>
      </c>
      <c r="K36" s="48">
        <v>1.9999999999999996</v>
      </c>
      <c r="L36" s="47">
        <v>1257.5999999999999</v>
      </c>
      <c r="M36" s="48">
        <v>365</v>
      </c>
      <c r="N36" s="47">
        <v>459023.99999999994</v>
      </c>
      <c r="O36" s="40"/>
      <c r="R36" s="40"/>
      <c r="T36" s="40"/>
    </row>
    <row r="37" spans="1:20" x14ac:dyDescent="0.25">
      <c r="A37" s="46">
        <v>1</v>
      </c>
      <c r="B37" s="46">
        <v>52</v>
      </c>
      <c r="C37" s="40" t="s">
        <v>262</v>
      </c>
      <c r="D37" s="46" t="s">
        <v>263</v>
      </c>
      <c r="E37" s="46">
        <v>29100002</v>
      </c>
      <c r="F37" s="42" t="s">
        <v>274</v>
      </c>
      <c r="G37" s="45" t="s">
        <v>85</v>
      </c>
      <c r="H37" s="45" t="s">
        <v>119</v>
      </c>
      <c r="I37" s="42" t="s">
        <v>88</v>
      </c>
      <c r="J37" s="47">
        <v>13.400000000000004</v>
      </c>
      <c r="K37" s="48">
        <v>1.9999999999999996</v>
      </c>
      <c r="L37" s="47">
        <v>26.8</v>
      </c>
      <c r="M37" s="48">
        <v>365</v>
      </c>
      <c r="N37" s="47">
        <v>9782</v>
      </c>
      <c r="O37" s="40"/>
      <c r="R37" s="40"/>
      <c r="T37" s="40"/>
    </row>
    <row r="38" spans="1:20" x14ac:dyDescent="0.25">
      <c r="A38" s="46">
        <v>1</v>
      </c>
      <c r="B38" s="46">
        <v>52</v>
      </c>
      <c r="C38" s="40" t="s">
        <v>262</v>
      </c>
      <c r="D38" s="46" t="s">
        <v>263</v>
      </c>
      <c r="E38" s="46">
        <v>29100002</v>
      </c>
      <c r="F38" s="42" t="s">
        <v>274</v>
      </c>
      <c r="G38" s="45" t="s">
        <v>85</v>
      </c>
      <c r="H38" s="45" t="s">
        <v>118</v>
      </c>
      <c r="I38" s="42" t="s">
        <v>89</v>
      </c>
      <c r="J38" s="47">
        <v>94.700000000000031</v>
      </c>
      <c r="K38" s="48">
        <v>1.9999999999999998</v>
      </c>
      <c r="L38" s="47">
        <v>189.40000000000003</v>
      </c>
      <c r="M38" s="48">
        <v>365</v>
      </c>
      <c r="N38" s="47">
        <v>69131.000000000015</v>
      </c>
      <c r="O38" s="40"/>
      <c r="R38" s="40"/>
      <c r="T38" s="40"/>
    </row>
    <row r="39" spans="1:20" x14ac:dyDescent="0.25">
      <c r="A39" s="46">
        <v>1</v>
      </c>
      <c r="B39" s="46">
        <v>52</v>
      </c>
      <c r="C39" s="40" t="s">
        <v>262</v>
      </c>
      <c r="D39" s="46" t="s">
        <v>263</v>
      </c>
      <c r="E39" s="46">
        <v>29100002</v>
      </c>
      <c r="F39" s="42" t="s">
        <v>275</v>
      </c>
      <c r="G39" s="45" t="s">
        <v>85</v>
      </c>
      <c r="H39" s="45" t="s">
        <v>118</v>
      </c>
      <c r="I39" s="42" t="s">
        <v>86</v>
      </c>
      <c r="J39" s="47">
        <v>60</v>
      </c>
      <c r="K39" s="48">
        <v>1</v>
      </c>
      <c r="L39" s="47">
        <v>60</v>
      </c>
      <c r="M39" s="48">
        <v>52</v>
      </c>
      <c r="N39" s="47">
        <v>3120</v>
      </c>
      <c r="O39" s="40"/>
      <c r="R39" s="40"/>
      <c r="T39" s="40"/>
    </row>
    <row r="40" spans="1:20" x14ac:dyDescent="0.25">
      <c r="A40" s="46">
        <v>1</v>
      </c>
      <c r="B40" s="46">
        <v>52</v>
      </c>
      <c r="C40" s="40" t="s">
        <v>262</v>
      </c>
      <c r="D40" s="46" t="s">
        <v>263</v>
      </c>
      <c r="E40" s="46">
        <v>29100002</v>
      </c>
      <c r="F40" s="42" t="s">
        <v>275</v>
      </c>
      <c r="G40" s="45" t="s">
        <v>85</v>
      </c>
      <c r="H40" s="45" t="s">
        <v>118</v>
      </c>
      <c r="I40" s="42" t="s">
        <v>89</v>
      </c>
      <c r="J40" s="47">
        <v>20.599999999999998</v>
      </c>
      <c r="K40" s="48">
        <v>1.0000000000000002</v>
      </c>
      <c r="L40" s="47">
        <v>20.6</v>
      </c>
      <c r="M40" s="48">
        <v>52</v>
      </c>
      <c r="N40" s="47">
        <v>1071.2</v>
      </c>
      <c r="O40" s="40"/>
      <c r="R40" s="40"/>
      <c r="T40" s="40"/>
    </row>
    <row r="41" spans="1:20" x14ac:dyDescent="0.25">
      <c r="A41" s="46">
        <v>1</v>
      </c>
      <c r="B41" s="46">
        <v>52</v>
      </c>
      <c r="C41" s="40" t="s">
        <v>262</v>
      </c>
      <c r="D41" s="46" t="s">
        <v>263</v>
      </c>
      <c r="E41" s="46">
        <v>29100016</v>
      </c>
      <c r="F41" s="42" t="s">
        <v>276</v>
      </c>
      <c r="G41" s="45" t="s">
        <v>85</v>
      </c>
      <c r="H41" s="45" t="s">
        <v>119</v>
      </c>
      <c r="I41" s="42" t="s">
        <v>87</v>
      </c>
      <c r="J41" s="47">
        <v>938.89999999999975</v>
      </c>
      <c r="K41" s="48">
        <v>3.0000000000000004</v>
      </c>
      <c r="L41" s="47">
        <v>2816.7</v>
      </c>
      <c r="M41" s="48">
        <v>365</v>
      </c>
      <c r="N41" s="47">
        <v>1028095.4999999999</v>
      </c>
      <c r="O41" s="40"/>
      <c r="R41" s="40"/>
      <c r="T41" s="40"/>
    </row>
    <row r="42" spans="1:20" x14ac:dyDescent="0.25">
      <c r="A42" s="46">
        <v>1</v>
      </c>
      <c r="B42" s="46">
        <v>52</v>
      </c>
      <c r="C42" s="40" t="s">
        <v>262</v>
      </c>
      <c r="D42" s="46" t="s">
        <v>263</v>
      </c>
      <c r="E42" s="46">
        <v>29100016</v>
      </c>
      <c r="F42" s="42" t="s">
        <v>276</v>
      </c>
      <c r="G42" s="45" t="s">
        <v>85</v>
      </c>
      <c r="H42" s="45" t="s">
        <v>119</v>
      </c>
      <c r="I42" s="42" t="s">
        <v>88</v>
      </c>
      <c r="J42" s="47">
        <v>3.899999999999999</v>
      </c>
      <c r="K42" s="48">
        <v>3</v>
      </c>
      <c r="L42" s="47">
        <v>11.699999999999998</v>
      </c>
      <c r="M42" s="48">
        <v>365</v>
      </c>
      <c r="N42" s="47">
        <v>4270.4999999999991</v>
      </c>
      <c r="O42" s="40"/>
      <c r="R42" s="40"/>
      <c r="T42" s="40"/>
    </row>
    <row r="43" spans="1:20" x14ac:dyDescent="0.25">
      <c r="A43" s="46">
        <v>1</v>
      </c>
      <c r="B43" s="46">
        <v>52</v>
      </c>
      <c r="C43" s="40" t="s">
        <v>262</v>
      </c>
      <c r="D43" s="46" t="s">
        <v>263</v>
      </c>
      <c r="E43" s="46">
        <v>29100016</v>
      </c>
      <c r="F43" s="42" t="s">
        <v>276</v>
      </c>
      <c r="G43" s="45" t="s">
        <v>85</v>
      </c>
      <c r="H43" s="45" t="s">
        <v>118</v>
      </c>
      <c r="I43" s="42" t="s">
        <v>89</v>
      </c>
      <c r="J43" s="47">
        <v>198.29999999999998</v>
      </c>
      <c r="K43" s="48">
        <v>2.0000000000000004</v>
      </c>
      <c r="L43" s="47">
        <v>396.60000000000008</v>
      </c>
      <c r="M43" s="48">
        <v>365</v>
      </c>
      <c r="N43" s="47">
        <v>144759.00000000003</v>
      </c>
      <c r="O43" s="40"/>
      <c r="R43" s="40"/>
      <c r="T43" s="40"/>
    </row>
    <row r="44" spans="1:20" x14ac:dyDescent="0.25">
      <c r="A44" s="46">
        <v>1</v>
      </c>
      <c r="B44" s="46">
        <v>52</v>
      </c>
      <c r="C44" s="40" t="s">
        <v>262</v>
      </c>
      <c r="D44" s="46" t="s">
        <v>263</v>
      </c>
      <c r="E44" s="46">
        <v>29100016</v>
      </c>
      <c r="F44" s="42" t="s">
        <v>277</v>
      </c>
      <c r="G44" s="45" t="s">
        <v>85</v>
      </c>
      <c r="H44" s="45" t="s">
        <v>118</v>
      </c>
      <c r="I44" s="42" t="s">
        <v>89</v>
      </c>
      <c r="J44" s="47">
        <v>39</v>
      </c>
      <c r="K44" s="48">
        <v>2</v>
      </c>
      <c r="L44" s="47">
        <v>78</v>
      </c>
      <c r="M44" s="48">
        <v>365</v>
      </c>
      <c r="N44" s="47">
        <v>28470</v>
      </c>
      <c r="O44" s="40"/>
      <c r="R44" s="40"/>
      <c r="T44" s="40"/>
    </row>
    <row r="45" spans="1:20" x14ac:dyDescent="0.25">
      <c r="A45" s="46">
        <v>1</v>
      </c>
      <c r="B45" s="46">
        <v>52</v>
      </c>
      <c r="C45" s="40" t="s">
        <v>262</v>
      </c>
      <c r="D45" s="46" t="s">
        <v>263</v>
      </c>
      <c r="E45" s="46">
        <v>29100016</v>
      </c>
      <c r="F45" s="42" t="s">
        <v>278</v>
      </c>
      <c r="G45" s="45" t="s">
        <v>85</v>
      </c>
      <c r="H45" s="45" t="s">
        <v>119</v>
      </c>
      <c r="I45" s="42" t="s">
        <v>87</v>
      </c>
      <c r="J45" s="47">
        <v>1157.0599999999997</v>
      </c>
      <c r="K45" s="48">
        <v>3.0000000000000004</v>
      </c>
      <c r="L45" s="47">
        <v>3471.18</v>
      </c>
      <c r="M45" s="48">
        <v>365</v>
      </c>
      <c r="N45" s="47">
        <v>1266980.7</v>
      </c>
      <c r="O45" s="40"/>
      <c r="R45" s="40"/>
      <c r="T45" s="40"/>
    </row>
    <row r="46" spans="1:20" x14ac:dyDescent="0.25">
      <c r="A46" s="46">
        <v>1</v>
      </c>
      <c r="B46" s="46">
        <v>52</v>
      </c>
      <c r="C46" s="40" t="s">
        <v>262</v>
      </c>
      <c r="D46" s="46" t="s">
        <v>263</v>
      </c>
      <c r="E46" s="46">
        <v>29100016</v>
      </c>
      <c r="F46" s="42" t="s">
        <v>278</v>
      </c>
      <c r="G46" s="45" t="s">
        <v>85</v>
      </c>
      <c r="H46" s="45" t="s">
        <v>119</v>
      </c>
      <c r="I46" s="42" t="s">
        <v>88</v>
      </c>
      <c r="J46" s="47">
        <v>27.62</v>
      </c>
      <c r="K46" s="48">
        <v>3</v>
      </c>
      <c r="L46" s="47">
        <v>82.86</v>
      </c>
      <c r="M46" s="48">
        <v>365</v>
      </c>
      <c r="N46" s="47">
        <v>30243.899999999998</v>
      </c>
      <c r="O46" s="40"/>
      <c r="R46" s="40"/>
      <c r="T46" s="40"/>
    </row>
    <row r="47" spans="1:20" x14ac:dyDescent="0.25">
      <c r="A47" s="46">
        <v>1</v>
      </c>
      <c r="B47" s="46">
        <v>52</v>
      </c>
      <c r="C47" s="40" t="s">
        <v>262</v>
      </c>
      <c r="D47" s="46" t="s">
        <v>263</v>
      </c>
      <c r="E47" s="46">
        <v>29100016</v>
      </c>
      <c r="F47" s="42" t="s">
        <v>278</v>
      </c>
      <c r="G47" s="45" t="s">
        <v>85</v>
      </c>
      <c r="H47" s="45" t="s">
        <v>118</v>
      </c>
      <c r="I47" s="42" t="s">
        <v>89</v>
      </c>
      <c r="J47" s="47">
        <v>138.61000000000004</v>
      </c>
      <c r="K47" s="48">
        <v>2</v>
      </c>
      <c r="L47" s="47">
        <v>277.22000000000008</v>
      </c>
      <c r="M47" s="48">
        <v>365</v>
      </c>
      <c r="N47" s="47">
        <v>101185.30000000003</v>
      </c>
      <c r="O47" s="40"/>
      <c r="R47" s="40"/>
      <c r="T47" s="40"/>
    </row>
    <row r="48" spans="1:20" x14ac:dyDescent="0.25">
      <c r="A48" s="46">
        <v>1</v>
      </c>
      <c r="B48" s="46">
        <v>52</v>
      </c>
      <c r="C48" s="40" t="s">
        <v>262</v>
      </c>
      <c r="D48" s="46" t="s">
        <v>263</v>
      </c>
      <c r="E48" s="46">
        <v>29100016</v>
      </c>
      <c r="F48" s="42" t="s">
        <v>279</v>
      </c>
      <c r="G48" s="45" t="s">
        <v>85</v>
      </c>
      <c r="H48" s="45" t="s">
        <v>119</v>
      </c>
      <c r="I48" s="42" t="s">
        <v>87</v>
      </c>
      <c r="J48" s="47">
        <v>830.50000000000011</v>
      </c>
      <c r="K48" s="48">
        <v>3</v>
      </c>
      <c r="L48" s="47">
        <v>2491.5000000000005</v>
      </c>
      <c r="M48" s="48">
        <v>365</v>
      </c>
      <c r="N48" s="47">
        <v>909397.50000000012</v>
      </c>
      <c r="O48" s="40"/>
      <c r="R48" s="40"/>
      <c r="T48" s="40"/>
    </row>
    <row r="49" spans="1:20" x14ac:dyDescent="0.25">
      <c r="A49" s="46">
        <v>1</v>
      </c>
      <c r="B49" s="46">
        <v>52</v>
      </c>
      <c r="C49" s="40" t="s">
        <v>262</v>
      </c>
      <c r="D49" s="46" t="s">
        <v>263</v>
      </c>
      <c r="E49" s="46">
        <v>29100016</v>
      </c>
      <c r="F49" s="42" t="s">
        <v>279</v>
      </c>
      <c r="G49" s="45" t="s">
        <v>85</v>
      </c>
      <c r="H49" s="45" t="s">
        <v>119</v>
      </c>
      <c r="I49" s="42" t="s">
        <v>88</v>
      </c>
      <c r="J49" s="47">
        <v>43.899999999999984</v>
      </c>
      <c r="K49" s="48">
        <v>3.0000000000000009</v>
      </c>
      <c r="L49" s="47">
        <v>131.69999999999999</v>
      </c>
      <c r="M49" s="48">
        <v>365</v>
      </c>
      <c r="N49" s="47">
        <v>48070.499999999993</v>
      </c>
      <c r="O49" s="40"/>
      <c r="R49" s="40"/>
      <c r="T49" s="40"/>
    </row>
    <row r="50" spans="1:20" x14ac:dyDescent="0.25">
      <c r="A50" s="46">
        <v>1</v>
      </c>
      <c r="B50" s="46">
        <v>52</v>
      </c>
      <c r="C50" s="40" t="s">
        <v>262</v>
      </c>
      <c r="D50" s="46" t="s">
        <v>263</v>
      </c>
      <c r="E50" s="46">
        <v>29100016</v>
      </c>
      <c r="F50" s="42" t="s">
        <v>279</v>
      </c>
      <c r="G50" s="45" t="s">
        <v>85</v>
      </c>
      <c r="H50" s="45" t="s">
        <v>118</v>
      </c>
      <c r="I50" s="42" t="s">
        <v>89</v>
      </c>
      <c r="J50" s="47">
        <v>357.19999999999987</v>
      </c>
      <c r="K50" s="48">
        <v>2.0000000000000004</v>
      </c>
      <c r="L50" s="47">
        <v>714.39999999999986</v>
      </c>
      <c r="M50" s="48">
        <v>365</v>
      </c>
      <c r="N50" s="47">
        <v>260755.99999999997</v>
      </c>
      <c r="O50" s="40"/>
      <c r="R50" s="40"/>
      <c r="T50" s="40"/>
    </row>
    <row r="51" spans="1:20" x14ac:dyDescent="0.25">
      <c r="A51" s="46">
        <v>1</v>
      </c>
      <c r="B51" s="46">
        <v>52</v>
      </c>
      <c r="C51" s="40" t="s">
        <v>262</v>
      </c>
      <c r="D51" s="46" t="s">
        <v>263</v>
      </c>
      <c r="E51" s="46">
        <v>70100001</v>
      </c>
      <c r="F51" s="42" t="s">
        <v>280</v>
      </c>
      <c r="G51" s="45" t="s">
        <v>85</v>
      </c>
      <c r="H51" s="45" t="s">
        <v>118</v>
      </c>
      <c r="I51" s="42" t="s">
        <v>86</v>
      </c>
      <c r="J51" s="47">
        <v>366.59999999999997</v>
      </c>
      <c r="K51" s="48">
        <v>1</v>
      </c>
      <c r="L51" s="47">
        <v>366.59999999999997</v>
      </c>
      <c r="M51" s="48">
        <v>12</v>
      </c>
      <c r="N51" s="47">
        <v>4399.2</v>
      </c>
      <c r="O51" s="40"/>
      <c r="R51" s="40"/>
      <c r="T51" s="40"/>
    </row>
    <row r="52" spans="1:20" x14ac:dyDescent="0.25">
      <c r="A52" s="46">
        <v>1</v>
      </c>
      <c r="B52" s="46">
        <v>52</v>
      </c>
      <c r="C52" s="40" t="s">
        <v>262</v>
      </c>
      <c r="D52" s="46" t="s">
        <v>263</v>
      </c>
      <c r="E52" s="46">
        <v>70100001</v>
      </c>
      <c r="F52" s="42" t="s">
        <v>280</v>
      </c>
      <c r="G52" s="45" t="s">
        <v>85</v>
      </c>
      <c r="H52" s="45" t="s">
        <v>119</v>
      </c>
      <c r="I52" s="42" t="s">
        <v>88</v>
      </c>
      <c r="J52" s="47">
        <v>36</v>
      </c>
      <c r="K52" s="48">
        <v>1</v>
      </c>
      <c r="L52" s="47">
        <v>36</v>
      </c>
      <c r="M52" s="48">
        <v>12</v>
      </c>
      <c r="N52" s="47">
        <v>432</v>
      </c>
      <c r="O52" s="40"/>
      <c r="R52" s="40"/>
      <c r="T52" s="40"/>
    </row>
    <row r="53" spans="1:20" x14ac:dyDescent="0.25">
      <c r="A53" s="46">
        <v>1</v>
      </c>
      <c r="B53" s="46">
        <v>52</v>
      </c>
      <c r="C53" s="40" t="s">
        <v>262</v>
      </c>
      <c r="D53" s="46" t="s">
        <v>263</v>
      </c>
      <c r="E53" s="46">
        <v>70100001</v>
      </c>
      <c r="F53" s="42" t="s">
        <v>280</v>
      </c>
      <c r="G53" s="45" t="s">
        <v>85</v>
      </c>
      <c r="H53" s="45" t="s">
        <v>118</v>
      </c>
      <c r="I53" s="42" t="s">
        <v>89</v>
      </c>
      <c r="J53" s="47">
        <v>63</v>
      </c>
      <c r="K53" s="48">
        <v>1</v>
      </c>
      <c r="L53" s="47">
        <v>63</v>
      </c>
      <c r="M53" s="48">
        <v>12</v>
      </c>
      <c r="N53" s="47">
        <v>756</v>
      </c>
      <c r="O53" s="40"/>
      <c r="R53" s="40"/>
      <c r="T53" s="40"/>
    </row>
    <row r="54" spans="1:20" x14ac:dyDescent="0.25">
      <c r="A54" s="46">
        <v>1</v>
      </c>
      <c r="B54" s="46">
        <v>52</v>
      </c>
      <c r="C54" s="40" t="s">
        <v>262</v>
      </c>
      <c r="D54" s="46" t="s">
        <v>263</v>
      </c>
      <c r="E54" s="46">
        <v>70100001</v>
      </c>
      <c r="F54" s="42" t="s">
        <v>281</v>
      </c>
      <c r="G54" s="45" t="s">
        <v>85</v>
      </c>
      <c r="H54" s="45" t="s">
        <v>119</v>
      </c>
      <c r="I54" s="42" t="s">
        <v>93</v>
      </c>
      <c r="J54" s="47">
        <v>125.5</v>
      </c>
      <c r="K54" s="48">
        <v>1</v>
      </c>
      <c r="L54" s="47">
        <v>125.5</v>
      </c>
      <c r="M54" s="48">
        <v>260</v>
      </c>
      <c r="N54" s="47">
        <v>32630</v>
      </c>
      <c r="O54" s="40"/>
      <c r="R54" s="40"/>
      <c r="T54" s="40"/>
    </row>
    <row r="55" spans="1:20" x14ac:dyDescent="0.25">
      <c r="A55" s="46">
        <v>1</v>
      </c>
      <c r="B55" s="46">
        <v>52</v>
      </c>
      <c r="C55" s="40" t="s">
        <v>262</v>
      </c>
      <c r="D55" s="46" t="s">
        <v>263</v>
      </c>
      <c r="E55" s="46">
        <v>70100001</v>
      </c>
      <c r="F55" s="42" t="s">
        <v>281</v>
      </c>
      <c r="G55" s="45" t="s">
        <v>85</v>
      </c>
      <c r="H55" s="45" t="s">
        <v>119</v>
      </c>
      <c r="I55" s="42" t="s">
        <v>88</v>
      </c>
      <c r="J55" s="47">
        <v>16.900000000000002</v>
      </c>
      <c r="K55" s="48">
        <v>0.99999999999999978</v>
      </c>
      <c r="L55" s="47">
        <v>16.899999999999999</v>
      </c>
      <c r="M55" s="48">
        <v>260</v>
      </c>
      <c r="N55" s="47">
        <v>4394</v>
      </c>
      <c r="O55" s="40"/>
      <c r="R55" s="40"/>
      <c r="T55" s="40"/>
    </row>
    <row r="56" spans="1:20" x14ac:dyDescent="0.25">
      <c r="A56" s="46">
        <v>1</v>
      </c>
      <c r="B56" s="46">
        <v>52</v>
      </c>
      <c r="C56" s="40" t="s">
        <v>262</v>
      </c>
      <c r="D56" s="46" t="s">
        <v>263</v>
      </c>
      <c r="E56" s="46">
        <v>70100001</v>
      </c>
      <c r="F56" s="42" t="s">
        <v>281</v>
      </c>
      <c r="G56" s="45" t="s">
        <v>85</v>
      </c>
      <c r="H56" s="45" t="s">
        <v>118</v>
      </c>
      <c r="I56" s="42" t="s">
        <v>89</v>
      </c>
      <c r="J56" s="47">
        <v>218.75</v>
      </c>
      <c r="K56" s="48">
        <v>1</v>
      </c>
      <c r="L56" s="47">
        <v>218.75</v>
      </c>
      <c r="M56" s="48">
        <v>260</v>
      </c>
      <c r="N56" s="47">
        <v>56875</v>
      </c>
      <c r="O56" s="40"/>
      <c r="R56" s="40"/>
      <c r="T56" s="40"/>
    </row>
    <row r="57" spans="1:20" x14ac:dyDescent="0.25">
      <c r="A57" s="46">
        <v>1</v>
      </c>
      <c r="B57" s="46">
        <v>52</v>
      </c>
      <c r="C57" s="40" t="s">
        <v>262</v>
      </c>
      <c r="D57" s="46" t="s">
        <v>263</v>
      </c>
      <c r="E57" s="46">
        <v>20100003</v>
      </c>
      <c r="F57" s="42" t="s">
        <v>282</v>
      </c>
      <c r="G57" s="45" t="s">
        <v>85</v>
      </c>
      <c r="H57" s="45" t="s">
        <v>119</v>
      </c>
      <c r="I57" s="42" t="s">
        <v>87</v>
      </c>
      <c r="J57" s="47">
        <v>49.600000000000016</v>
      </c>
      <c r="K57" s="48">
        <v>0.99999999999999989</v>
      </c>
      <c r="L57" s="47">
        <v>49.600000000000009</v>
      </c>
      <c r="M57" s="48">
        <v>156</v>
      </c>
      <c r="N57" s="47">
        <v>7737.6000000000013</v>
      </c>
      <c r="O57" s="40"/>
      <c r="R57" s="40"/>
      <c r="T57" s="40"/>
    </row>
    <row r="58" spans="1:20" x14ac:dyDescent="0.25">
      <c r="A58" s="46">
        <v>1</v>
      </c>
      <c r="B58" s="46">
        <v>52</v>
      </c>
      <c r="C58" s="40" t="s">
        <v>262</v>
      </c>
      <c r="D58" s="46" t="s">
        <v>263</v>
      </c>
      <c r="E58" s="46">
        <v>20100003</v>
      </c>
      <c r="F58" s="42" t="s">
        <v>282</v>
      </c>
      <c r="G58" s="45" t="s">
        <v>85</v>
      </c>
      <c r="H58" s="45" t="s">
        <v>118</v>
      </c>
      <c r="I58" s="42" t="s">
        <v>89</v>
      </c>
      <c r="J58" s="47">
        <v>162.70000000000002</v>
      </c>
      <c r="K58" s="48">
        <v>0.99999999999999967</v>
      </c>
      <c r="L58" s="47">
        <v>162.69999999999996</v>
      </c>
      <c r="M58" s="48">
        <v>156</v>
      </c>
      <c r="N58" s="47">
        <v>25381.199999999993</v>
      </c>
      <c r="O58" s="40"/>
      <c r="R58" s="40"/>
      <c r="T58" s="40"/>
    </row>
    <row r="59" spans="1:20" x14ac:dyDescent="0.25">
      <c r="A59" s="46">
        <v>1</v>
      </c>
      <c r="B59" s="46">
        <v>52</v>
      </c>
      <c r="C59" s="40" t="s">
        <v>262</v>
      </c>
      <c r="D59" s="46" t="s">
        <v>263</v>
      </c>
      <c r="E59" s="46">
        <v>20100003</v>
      </c>
      <c r="F59" s="42" t="s">
        <v>282</v>
      </c>
      <c r="G59" s="45" t="s">
        <v>91</v>
      </c>
      <c r="H59" s="45" t="s">
        <v>118</v>
      </c>
      <c r="I59" s="42" t="s">
        <v>86</v>
      </c>
      <c r="J59" s="47">
        <v>58.79999999999999</v>
      </c>
      <c r="K59" s="48">
        <v>0.99999999999999989</v>
      </c>
      <c r="L59" s="47">
        <v>58.799999999999983</v>
      </c>
      <c r="M59" s="48">
        <v>156</v>
      </c>
      <c r="N59" s="47">
        <v>9172.7999999999975</v>
      </c>
      <c r="O59" s="40"/>
      <c r="R59" s="40"/>
      <c r="T59" s="40"/>
    </row>
    <row r="60" spans="1:20" x14ac:dyDescent="0.25">
      <c r="A60" s="46">
        <v>1</v>
      </c>
      <c r="B60" s="46">
        <v>52</v>
      </c>
      <c r="C60" s="40" t="s">
        <v>262</v>
      </c>
      <c r="D60" s="46" t="s">
        <v>263</v>
      </c>
      <c r="E60" s="46">
        <v>20100003</v>
      </c>
      <c r="F60" s="42" t="s">
        <v>282</v>
      </c>
      <c r="G60" s="45" t="s">
        <v>91</v>
      </c>
      <c r="H60" s="45" t="s">
        <v>119</v>
      </c>
      <c r="I60" s="42" t="s">
        <v>93</v>
      </c>
      <c r="J60" s="47">
        <v>35.5</v>
      </c>
      <c r="K60" s="48">
        <v>1</v>
      </c>
      <c r="L60" s="47">
        <v>35.5</v>
      </c>
      <c r="M60" s="48">
        <v>156</v>
      </c>
      <c r="N60" s="47">
        <v>5538</v>
      </c>
      <c r="O60" s="40"/>
      <c r="R60" s="40"/>
      <c r="T60" s="40"/>
    </row>
    <row r="61" spans="1:20" x14ac:dyDescent="0.25">
      <c r="A61" s="46">
        <v>1</v>
      </c>
      <c r="B61" s="46">
        <v>52</v>
      </c>
      <c r="C61" s="40" t="s">
        <v>262</v>
      </c>
      <c r="D61" s="46" t="s">
        <v>263</v>
      </c>
      <c r="E61" s="46">
        <v>20100003</v>
      </c>
      <c r="F61" s="42" t="s">
        <v>282</v>
      </c>
      <c r="G61" s="45" t="s">
        <v>91</v>
      </c>
      <c r="H61" s="45" t="s">
        <v>118</v>
      </c>
      <c r="I61" s="42" t="s">
        <v>92</v>
      </c>
      <c r="J61" s="47">
        <v>22.599999999999998</v>
      </c>
      <c r="K61" s="48">
        <v>1.0000000000000002</v>
      </c>
      <c r="L61" s="47">
        <v>22.600000000000005</v>
      </c>
      <c r="M61" s="48">
        <v>156</v>
      </c>
      <c r="N61" s="47">
        <v>3525.6000000000008</v>
      </c>
      <c r="O61" s="40"/>
      <c r="R61" s="40"/>
      <c r="T61" s="40"/>
    </row>
    <row r="62" spans="1:20" x14ac:dyDescent="0.25">
      <c r="A62" s="46">
        <v>1</v>
      </c>
      <c r="B62" s="46">
        <v>66</v>
      </c>
      <c r="C62" s="40" t="s">
        <v>283</v>
      </c>
      <c r="D62" s="46" t="s">
        <v>284</v>
      </c>
      <c r="E62" s="46">
        <v>29100006</v>
      </c>
      <c r="F62" s="42" t="s">
        <v>284</v>
      </c>
      <c r="G62" s="45" t="s">
        <v>85</v>
      </c>
      <c r="H62" s="45" t="s">
        <v>118</v>
      </c>
      <c r="I62" s="42" t="s">
        <v>86</v>
      </c>
      <c r="J62" s="47">
        <v>18</v>
      </c>
      <c r="K62" s="48">
        <v>1</v>
      </c>
      <c r="L62" s="47">
        <v>18</v>
      </c>
      <c r="M62" s="48">
        <v>260</v>
      </c>
      <c r="N62" s="47">
        <v>4680</v>
      </c>
      <c r="O62" s="40"/>
      <c r="R62" s="40"/>
      <c r="T62" s="40"/>
    </row>
    <row r="63" spans="1:20" x14ac:dyDescent="0.25">
      <c r="A63" s="46">
        <v>1</v>
      </c>
      <c r="B63" s="46">
        <v>66</v>
      </c>
      <c r="C63" s="40" t="s">
        <v>283</v>
      </c>
      <c r="D63" s="46" t="s">
        <v>284</v>
      </c>
      <c r="E63" s="46">
        <v>29100006</v>
      </c>
      <c r="F63" s="42" t="s">
        <v>284</v>
      </c>
      <c r="G63" s="45" t="s">
        <v>85</v>
      </c>
      <c r="H63" s="45" t="s">
        <v>119</v>
      </c>
      <c r="I63" s="42" t="s">
        <v>87</v>
      </c>
      <c r="J63" s="47">
        <v>72</v>
      </c>
      <c r="K63" s="48">
        <v>1</v>
      </c>
      <c r="L63" s="47">
        <v>72</v>
      </c>
      <c r="M63" s="48">
        <v>260</v>
      </c>
      <c r="N63" s="47">
        <v>18720</v>
      </c>
      <c r="O63" s="40"/>
      <c r="R63" s="40"/>
      <c r="T63" s="40"/>
    </row>
    <row r="64" spans="1:20" x14ac:dyDescent="0.25">
      <c r="A64" s="46">
        <v>1</v>
      </c>
      <c r="B64" s="46">
        <v>66</v>
      </c>
      <c r="C64" s="40" t="s">
        <v>283</v>
      </c>
      <c r="D64" s="46" t="s">
        <v>284</v>
      </c>
      <c r="E64" s="46">
        <v>29100006</v>
      </c>
      <c r="F64" s="42" t="s">
        <v>284</v>
      </c>
      <c r="G64" s="45" t="s">
        <v>85</v>
      </c>
      <c r="H64" s="45" t="s">
        <v>118</v>
      </c>
      <c r="I64" s="42" t="s">
        <v>92</v>
      </c>
      <c r="J64" s="47">
        <v>52.5</v>
      </c>
      <c r="K64" s="48">
        <v>1</v>
      </c>
      <c r="L64" s="47">
        <v>52.5</v>
      </c>
      <c r="M64" s="48">
        <v>260</v>
      </c>
      <c r="N64" s="47">
        <v>13650</v>
      </c>
      <c r="O64" s="40"/>
      <c r="R64" s="40"/>
      <c r="T64" s="40"/>
    </row>
    <row r="65" spans="1:20" x14ac:dyDescent="0.25">
      <c r="A65" s="46">
        <v>1</v>
      </c>
      <c r="B65" s="46">
        <v>66</v>
      </c>
      <c r="C65" s="40" t="s">
        <v>283</v>
      </c>
      <c r="D65" s="46" t="s">
        <v>284</v>
      </c>
      <c r="E65" s="46">
        <v>29100006</v>
      </c>
      <c r="F65" s="42" t="s">
        <v>284</v>
      </c>
      <c r="G65" s="45" t="s">
        <v>85</v>
      </c>
      <c r="H65" s="45" t="s">
        <v>119</v>
      </c>
      <c r="I65" s="42" t="s">
        <v>93</v>
      </c>
      <c r="J65" s="47">
        <v>22</v>
      </c>
      <c r="K65" s="48">
        <v>1</v>
      </c>
      <c r="L65" s="47">
        <v>22</v>
      </c>
      <c r="M65" s="48">
        <v>260</v>
      </c>
      <c r="N65" s="47">
        <v>5720</v>
      </c>
      <c r="O65" s="40"/>
      <c r="R65" s="40"/>
      <c r="T65" s="40"/>
    </row>
    <row r="66" spans="1:20" x14ac:dyDescent="0.25">
      <c r="A66" s="46">
        <v>1</v>
      </c>
      <c r="B66" s="46">
        <v>66</v>
      </c>
      <c r="C66" s="40" t="s">
        <v>283</v>
      </c>
      <c r="D66" s="46" t="s">
        <v>284</v>
      </c>
      <c r="E66" s="46">
        <v>29100006</v>
      </c>
      <c r="F66" s="42" t="s">
        <v>284</v>
      </c>
      <c r="G66" s="45" t="s">
        <v>85</v>
      </c>
      <c r="H66" s="45" t="s">
        <v>119</v>
      </c>
      <c r="I66" s="42" t="s">
        <v>88</v>
      </c>
      <c r="J66" s="47">
        <v>2.34</v>
      </c>
      <c r="K66" s="48">
        <v>1.0000000000000002</v>
      </c>
      <c r="L66" s="47">
        <v>2.3400000000000003</v>
      </c>
      <c r="M66" s="48">
        <v>260</v>
      </c>
      <c r="N66" s="47">
        <v>608.40000000000009</v>
      </c>
      <c r="O66" s="40"/>
      <c r="R66" s="40"/>
      <c r="T66" s="40"/>
    </row>
    <row r="67" spans="1:20" x14ac:dyDescent="0.25">
      <c r="A67" s="46">
        <v>1</v>
      </c>
      <c r="B67" s="46">
        <v>66</v>
      </c>
      <c r="C67" s="40" t="s">
        <v>283</v>
      </c>
      <c r="D67" s="46" t="s">
        <v>284</v>
      </c>
      <c r="E67" s="46">
        <v>29100006</v>
      </c>
      <c r="F67" s="42" t="s">
        <v>284</v>
      </c>
      <c r="G67" s="45" t="s">
        <v>85</v>
      </c>
      <c r="H67" s="45" t="s">
        <v>118</v>
      </c>
      <c r="I67" s="42" t="s">
        <v>89</v>
      </c>
      <c r="J67" s="47">
        <v>163.29</v>
      </c>
      <c r="K67" s="48">
        <v>0.99999999999999978</v>
      </c>
      <c r="L67" s="47">
        <v>163.28999999999996</v>
      </c>
      <c r="M67" s="48">
        <v>260</v>
      </c>
      <c r="N67" s="47">
        <v>42455.399999999994</v>
      </c>
      <c r="O67" s="40"/>
      <c r="R67" s="40"/>
      <c r="T67" s="40"/>
    </row>
    <row r="68" spans="1:20" x14ac:dyDescent="0.25">
      <c r="A68" s="46">
        <v>1</v>
      </c>
      <c r="B68" s="46">
        <v>66</v>
      </c>
      <c r="C68" s="40" t="s">
        <v>283</v>
      </c>
      <c r="D68" s="46" t="s">
        <v>284</v>
      </c>
      <c r="E68" s="46">
        <v>29100006</v>
      </c>
      <c r="F68" s="42" t="s">
        <v>284</v>
      </c>
      <c r="G68" s="45" t="s">
        <v>91</v>
      </c>
      <c r="H68" s="45" t="s">
        <v>118</v>
      </c>
      <c r="I68" s="42" t="s">
        <v>86</v>
      </c>
      <c r="J68" s="47">
        <v>19</v>
      </c>
      <c r="K68" s="48">
        <v>1</v>
      </c>
      <c r="L68" s="47">
        <v>19</v>
      </c>
      <c r="M68" s="48">
        <v>104</v>
      </c>
      <c r="N68" s="47">
        <v>1976</v>
      </c>
      <c r="O68" s="40"/>
      <c r="R68" s="40"/>
      <c r="T68" s="40"/>
    </row>
    <row r="69" spans="1:20" x14ac:dyDescent="0.25">
      <c r="A69" s="46">
        <v>1</v>
      </c>
      <c r="B69" s="46">
        <v>66</v>
      </c>
      <c r="C69" s="40" t="s">
        <v>283</v>
      </c>
      <c r="D69" s="46" t="s">
        <v>284</v>
      </c>
      <c r="E69" s="46">
        <v>29100006</v>
      </c>
      <c r="F69" s="42" t="s">
        <v>284</v>
      </c>
      <c r="G69" s="45" t="s">
        <v>91</v>
      </c>
      <c r="H69" s="45" t="s">
        <v>118</v>
      </c>
      <c r="I69" s="42" t="s">
        <v>89</v>
      </c>
      <c r="J69" s="47">
        <v>69</v>
      </c>
      <c r="K69" s="48">
        <v>1</v>
      </c>
      <c r="L69" s="47">
        <v>69</v>
      </c>
      <c r="M69" s="48">
        <v>260</v>
      </c>
      <c r="N69" s="47">
        <v>17940</v>
      </c>
      <c r="O69" s="40"/>
      <c r="R69" s="40"/>
      <c r="T69" s="40"/>
    </row>
    <row r="70" spans="1:20" x14ac:dyDescent="0.25">
      <c r="A70" s="46">
        <v>1</v>
      </c>
      <c r="B70" s="46">
        <v>64</v>
      </c>
      <c r="C70" s="40" t="s">
        <v>285</v>
      </c>
      <c r="D70" s="46" t="s">
        <v>286</v>
      </c>
      <c r="E70" s="46">
        <v>64100002</v>
      </c>
      <c r="F70" s="42" t="s">
        <v>287</v>
      </c>
      <c r="G70" s="45" t="s">
        <v>85</v>
      </c>
      <c r="H70" s="45" t="s">
        <v>118</v>
      </c>
      <c r="I70" s="42" t="s">
        <v>86</v>
      </c>
      <c r="J70" s="47">
        <v>117</v>
      </c>
      <c r="K70" s="48">
        <v>1</v>
      </c>
      <c r="L70" s="47">
        <v>117</v>
      </c>
      <c r="M70" s="48">
        <v>260</v>
      </c>
      <c r="N70" s="47">
        <v>30420</v>
      </c>
      <c r="O70" s="40"/>
      <c r="R70" s="40"/>
      <c r="T70" s="40"/>
    </row>
    <row r="71" spans="1:20" x14ac:dyDescent="0.25">
      <c r="A71" s="46">
        <v>1</v>
      </c>
      <c r="B71" s="46">
        <v>64</v>
      </c>
      <c r="C71" s="40" t="s">
        <v>285</v>
      </c>
      <c r="D71" s="46" t="s">
        <v>286</v>
      </c>
      <c r="E71" s="46">
        <v>64100002</v>
      </c>
      <c r="F71" s="42" t="s">
        <v>287</v>
      </c>
      <c r="G71" s="45" t="s">
        <v>85</v>
      </c>
      <c r="H71" s="45" t="s">
        <v>118</v>
      </c>
      <c r="I71" s="42" t="s">
        <v>92</v>
      </c>
      <c r="J71" s="47">
        <v>177</v>
      </c>
      <c r="K71" s="48">
        <v>1</v>
      </c>
      <c r="L71" s="47">
        <v>177</v>
      </c>
      <c r="M71" s="48">
        <v>260</v>
      </c>
      <c r="N71" s="47">
        <v>46020</v>
      </c>
      <c r="O71" s="40"/>
      <c r="R71" s="40"/>
      <c r="T71" s="40"/>
    </row>
    <row r="72" spans="1:20" x14ac:dyDescent="0.25">
      <c r="A72" s="46">
        <v>1</v>
      </c>
      <c r="B72" s="46">
        <v>64</v>
      </c>
      <c r="C72" s="40" t="s">
        <v>285</v>
      </c>
      <c r="D72" s="46" t="s">
        <v>286</v>
      </c>
      <c r="E72" s="46">
        <v>64100002</v>
      </c>
      <c r="F72" s="42" t="s">
        <v>287</v>
      </c>
      <c r="G72" s="45" t="s">
        <v>85</v>
      </c>
      <c r="H72" s="45" t="s">
        <v>119</v>
      </c>
      <c r="I72" s="42" t="s">
        <v>88</v>
      </c>
      <c r="J72" s="47">
        <v>6</v>
      </c>
      <c r="K72" s="48">
        <v>1</v>
      </c>
      <c r="L72" s="47">
        <v>6</v>
      </c>
      <c r="M72" s="48">
        <v>260</v>
      </c>
      <c r="N72" s="47">
        <v>1560</v>
      </c>
      <c r="O72" s="40"/>
      <c r="R72" s="40"/>
      <c r="T72" s="40"/>
    </row>
    <row r="73" spans="1:20" x14ac:dyDescent="0.25">
      <c r="A73" s="46">
        <v>1</v>
      </c>
      <c r="B73" s="46">
        <v>64</v>
      </c>
      <c r="C73" s="40" t="s">
        <v>285</v>
      </c>
      <c r="D73" s="46" t="s">
        <v>286</v>
      </c>
      <c r="E73" s="46">
        <v>64100002</v>
      </c>
      <c r="F73" s="42" t="s">
        <v>287</v>
      </c>
      <c r="G73" s="45" t="s">
        <v>85</v>
      </c>
      <c r="H73" s="45" t="s">
        <v>118</v>
      </c>
      <c r="I73" s="42" t="s">
        <v>89</v>
      </c>
      <c r="J73" s="47">
        <v>215</v>
      </c>
      <c r="K73" s="48">
        <v>1</v>
      </c>
      <c r="L73" s="47">
        <v>215</v>
      </c>
      <c r="M73" s="48">
        <v>260</v>
      </c>
      <c r="N73" s="47">
        <v>55900</v>
      </c>
      <c r="O73" s="40"/>
      <c r="R73" s="40"/>
      <c r="T73" s="40"/>
    </row>
    <row r="74" spans="1:20" x14ac:dyDescent="0.25">
      <c r="A74" s="46">
        <v>1</v>
      </c>
      <c r="B74" s="46">
        <v>48</v>
      </c>
      <c r="C74" s="40" t="s">
        <v>288</v>
      </c>
      <c r="D74" s="46" t="s">
        <v>289</v>
      </c>
      <c r="E74" s="46">
        <v>76100001</v>
      </c>
      <c r="F74" s="42" t="s">
        <v>290</v>
      </c>
      <c r="G74" s="45" t="s">
        <v>85</v>
      </c>
      <c r="H74" s="45" t="s">
        <v>118</v>
      </c>
      <c r="I74" s="42" t="s">
        <v>86</v>
      </c>
      <c r="J74" s="47">
        <v>82.799999999999983</v>
      </c>
      <c r="K74" s="48">
        <v>1</v>
      </c>
      <c r="L74" s="47">
        <v>82.799999999999983</v>
      </c>
      <c r="M74" s="48">
        <v>52</v>
      </c>
      <c r="N74" s="47">
        <v>4305.5999999999995</v>
      </c>
      <c r="O74" s="40"/>
      <c r="R74" s="40"/>
      <c r="T74" s="40"/>
    </row>
    <row r="75" spans="1:20" x14ac:dyDescent="0.25">
      <c r="A75" s="46">
        <v>1</v>
      </c>
      <c r="B75" s="46">
        <v>48</v>
      </c>
      <c r="C75" s="40" t="s">
        <v>288</v>
      </c>
      <c r="D75" s="46" t="s">
        <v>289</v>
      </c>
      <c r="E75" s="46">
        <v>76100001</v>
      </c>
      <c r="F75" s="42" t="s">
        <v>290</v>
      </c>
      <c r="G75" s="45" t="s">
        <v>85</v>
      </c>
      <c r="H75" s="45" t="s">
        <v>118</v>
      </c>
      <c r="I75" s="42" t="s">
        <v>89</v>
      </c>
      <c r="J75" s="47">
        <v>7</v>
      </c>
      <c r="K75" s="48">
        <v>1</v>
      </c>
      <c r="L75" s="47">
        <v>7</v>
      </c>
      <c r="M75" s="48">
        <v>52</v>
      </c>
      <c r="N75" s="47">
        <v>364</v>
      </c>
      <c r="O75" s="40"/>
      <c r="R75" s="40"/>
      <c r="T75" s="40"/>
    </row>
    <row r="76" spans="1:20" x14ac:dyDescent="0.25">
      <c r="A76" s="46">
        <v>1</v>
      </c>
      <c r="B76" s="46">
        <v>48</v>
      </c>
      <c r="C76" s="40" t="s">
        <v>288</v>
      </c>
      <c r="D76" s="46" t="s">
        <v>289</v>
      </c>
      <c r="E76" s="46">
        <v>76100002</v>
      </c>
      <c r="F76" s="42" t="s">
        <v>291</v>
      </c>
      <c r="G76" s="45" t="s">
        <v>91</v>
      </c>
      <c r="H76" s="45" t="s">
        <v>118</v>
      </c>
      <c r="I76" s="42" t="s">
        <v>86</v>
      </c>
      <c r="J76" s="47">
        <v>324.69999999999993</v>
      </c>
      <c r="K76" s="48">
        <v>1</v>
      </c>
      <c r="L76" s="47">
        <v>324.69999999999993</v>
      </c>
      <c r="M76" s="48">
        <v>52</v>
      </c>
      <c r="N76" s="47">
        <v>16884.399999999998</v>
      </c>
      <c r="O76" s="40"/>
      <c r="R76" s="40"/>
      <c r="T76" s="40"/>
    </row>
    <row r="77" spans="1:20" x14ac:dyDescent="0.25">
      <c r="A77" s="46">
        <v>1</v>
      </c>
      <c r="B77" s="46">
        <v>48</v>
      </c>
      <c r="C77" s="40" t="s">
        <v>288</v>
      </c>
      <c r="D77" s="46" t="s">
        <v>289</v>
      </c>
      <c r="E77" s="46">
        <v>76100003</v>
      </c>
      <c r="F77" s="42" t="s">
        <v>292</v>
      </c>
      <c r="G77" s="45" t="s">
        <v>85</v>
      </c>
      <c r="H77" s="45" t="s">
        <v>118</v>
      </c>
      <c r="I77" s="42" t="s">
        <v>86</v>
      </c>
      <c r="J77" s="47">
        <v>198.09999999999994</v>
      </c>
      <c r="K77" s="48">
        <v>1</v>
      </c>
      <c r="L77" s="47">
        <v>198.09999999999994</v>
      </c>
      <c r="M77" s="48">
        <v>52</v>
      </c>
      <c r="N77" s="47">
        <v>10301.199999999997</v>
      </c>
      <c r="O77" s="40"/>
      <c r="R77" s="40"/>
      <c r="T77" s="40"/>
    </row>
    <row r="78" spans="1:20" x14ac:dyDescent="0.25">
      <c r="A78" s="46">
        <v>1</v>
      </c>
      <c r="B78" s="46">
        <v>48</v>
      </c>
      <c r="C78" s="40" t="s">
        <v>288</v>
      </c>
      <c r="D78" s="46" t="s">
        <v>289</v>
      </c>
      <c r="E78" s="46">
        <v>76100003</v>
      </c>
      <c r="F78" s="42" t="s">
        <v>292</v>
      </c>
      <c r="G78" s="45" t="s">
        <v>85</v>
      </c>
      <c r="H78" s="45" t="s">
        <v>119</v>
      </c>
      <c r="I78" s="42" t="s">
        <v>93</v>
      </c>
      <c r="J78" s="47">
        <v>30.600000000000005</v>
      </c>
      <c r="K78" s="48">
        <v>1</v>
      </c>
      <c r="L78" s="47">
        <v>30.600000000000005</v>
      </c>
      <c r="M78" s="48">
        <v>52</v>
      </c>
      <c r="N78" s="47">
        <v>1591.2000000000003</v>
      </c>
      <c r="O78" s="40"/>
      <c r="R78" s="40"/>
      <c r="T78" s="40"/>
    </row>
    <row r="79" spans="1:20" x14ac:dyDescent="0.25">
      <c r="A79" s="46">
        <v>1</v>
      </c>
      <c r="B79" s="46">
        <v>48</v>
      </c>
      <c r="C79" s="40" t="s">
        <v>288</v>
      </c>
      <c r="D79" s="46" t="s">
        <v>289</v>
      </c>
      <c r="E79" s="46">
        <v>76100003</v>
      </c>
      <c r="F79" s="42" t="s">
        <v>292</v>
      </c>
      <c r="G79" s="45" t="s">
        <v>85</v>
      </c>
      <c r="H79" s="45" t="s">
        <v>119</v>
      </c>
      <c r="I79" s="42" t="s">
        <v>88</v>
      </c>
      <c r="J79" s="47">
        <v>18</v>
      </c>
      <c r="K79" s="48">
        <v>1</v>
      </c>
      <c r="L79" s="47">
        <v>18</v>
      </c>
      <c r="M79" s="48">
        <v>52</v>
      </c>
      <c r="N79" s="47">
        <v>936</v>
      </c>
      <c r="O79" s="40"/>
      <c r="R79" s="40"/>
      <c r="T79" s="40"/>
    </row>
    <row r="80" spans="1:20" x14ac:dyDescent="0.25">
      <c r="A80" s="46">
        <v>1</v>
      </c>
      <c r="B80" s="46">
        <v>48</v>
      </c>
      <c r="C80" s="40" t="s">
        <v>288</v>
      </c>
      <c r="D80" s="46" t="s">
        <v>289</v>
      </c>
      <c r="E80" s="46">
        <v>76100003</v>
      </c>
      <c r="F80" s="42" t="s">
        <v>292</v>
      </c>
      <c r="G80" s="45" t="s">
        <v>85</v>
      </c>
      <c r="H80" s="45" t="s">
        <v>118</v>
      </c>
      <c r="I80" s="42" t="s">
        <v>89</v>
      </c>
      <c r="J80" s="47">
        <v>122.09999999999998</v>
      </c>
      <c r="K80" s="48">
        <v>1</v>
      </c>
      <c r="L80" s="47">
        <v>122.09999999999998</v>
      </c>
      <c r="M80" s="48">
        <v>52</v>
      </c>
      <c r="N80" s="47">
        <v>6349.1999999999989</v>
      </c>
      <c r="O80" s="40"/>
      <c r="R80" s="40"/>
      <c r="T80" s="40"/>
    </row>
    <row r="81" spans="1:20" x14ac:dyDescent="0.25">
      <c r="A81" s="46">
        <v>1</v>
      </c>
      <c r="B81" s="46">
        <v>48</v>
      </c>
      <c r="C81" s="40" t="s">
        <v>288</v>
      </c>
      <c r="D81" s="46" t="s">
        <v>289</v>
      </c>
      <c r="E81" s="46">
        <v>78100016</v>
      </c>
      <c r="F81" s="42" t="s">
        <v>293</v>
      </c>
      <c r="G81" s="45" t="s">
        <v>85</v>
      </c>
      <c r="H81" s="45" t="s">
        <v>119</v>
      </c>
      <c r="I81" s="42" t="s">
        <v>88</v>
      </c>
      <c r="J81" s="47">
        <v>12</v>
      </c>
      <c r="K81" s="48">
        <v>1</v>
      </c>
      <c r="L81" s="47">
        <v>12</v>
      </c>
      <c r="M81" s="48">
        <v>52</v>
      </c>
      <c r="N81" s="47">
        <v>624</v>
      </c>
      <c r="O81" s="40"/>
      <c r="R81" s="40"/>
      <c r="T81" s="40"/>
    </row>
    <row r="82" spans="1:20" x14ac:dyDescent="0.25">
      <c r="A82" s="46">
        <v>1</v>
      </c>
      <c r="B82" s="46">
        <v>2</v>
      </c>
      <c r="C82" s="40" t="s">
        <v>294</v>
      </c>
      <c r="D82" s="46" t="s">
        <v>295</v>
      </c>
      <c r="E82" s="46">
        <v>2100016</v>
      </c>
      <c r="F82" s="42" t="s">
        <v>296</v>
      </c>
      <c r="G82" s="45" t="s">
        <v>85</v>
      </c>
      <c r="H82" s="45" t="s">
        <v>118</v>
      </c>
      <c r="I82" s="42" t="s">
        <v>86</v>
      </c>
      <c r="J82" s="47">
        <v>313</v>
      </c>
      <c r="K82" s="48">
        <v>1</v>
      </c>
      <c r="L82" s="47">
        <v>313</v>
      </c>
      <c r="M82" s="48">
        <v>260</v>
      </c>
      <c r="N82" s="47">
        <v>81380</v>
      </c>
      <c r="O82" s="40"/>
      <c r="R82" s="40"/>
      <c r="T82" s="40"/>
    </row>
    <row r="83" spans="1:20" x14ac:dyDescent="0.25">
      <c r="A83" s="46">
        <v>1</v>
      </c>
      <c r="B83" s="46">
        <v>2</v>
      </c>
      <c r="C83" s="40" t="s">
        <v>294</v>
      </c>
      <c r="D83" s="46" t="s">
        <v>295</v>
      </c>
      <c r="E83" s="46">
        <v>2100016</v>
      </c>
      <c r="F83" s="42" t="s">
        <v>296</v>
      </c>
      <c r="G83" s="45" t="s">
        <v>85</v>
      </c>
      <c r="H83" s="45" t="s">
        <v>119</v>
      </c>
      <c r="I83" s="42" t="s">
        <v>87</v>
      </c>
      <c r="J83" s="47">
        <v>35.800000000000004</v>
      </c>
      <c r="K83" s="48">
        <v>0.99999999999999978</v>
      </c>
      <c r="L83" s="47">
        <v>35.799999999999997</v>
      </c>
      <c r="M83" s="48">
        <v>260</v>
      </c>
      <c r="N83" s="47">
        <v>9308</v>
      </c>
      <c r="O83" s="40"/>
      <c r="R83" s="40"/>
      <c r="T83" s="40"/>
    </row>
    <row r="84" spans="1:20" x14ac:dyDescent="0.25">
      <c r="A84" s="46">
        <v>1</v>
      </c>
      <c r="B84" s="46">
        <v>2</v>
      </c>
      <c r="C84" s="40" t="s">
        <v>294</v>
      </c>
      <c r="D84" s="46" t="s">
        <v>295</v>
      </c>
      <c r="E84" s="46">
        <v>2100016</v>
      </c>
      <c r="F84" s="42" t="s">
        <v>296</v>
      </c>
      <c r="G84" s="45" t="s">
        <v>85</v>
      </c>
      <c r="H84" s="45" t="s">
        <v>118</v>
      </c>
      <c r="I84" s="42" t="s">
        <v>92</v>
      </c>
      <c r="J84" s="47">
        <v>56.79999999999999</v>
      </c>
      <c r="K84" s="48">
        <v>2</v>
      </c>
      <c r="L84" s="47">
        <v>113.59999999999998</v>
      </c>
      <c r="M84" s="48">
        <v>260</v>
      </c>
      <c r="N84" s="47">
        <v>29535.999999999996</v>
      </c>
      <c r="O84" s="40"/>
      <c r="R84" s="40"/>
      <c r="T84" s="40"/>
    </row>
    <row r="85" spans="1:20" x14ac:dyDescent="0.25">
      <c r="A85" s="46">
        <v>1</v>
      </c>
      <c r="B85" s="46">
        <v>2</v>
      </c>
      <c r="C85" s="40" t="s">
        <v>294</v>
      </c>
      <c r="D85" s="46" t="s">
        <v>295</v>
      </c>
      <c r="E85" s="46">
        <v>2100016</v>
      </c>
      <c r="F85" s="42" t="s">
        <v>296</v>
      </c>
      <c r="G85" s="45" t="s">
        <v>85</v>
      </c>
      <c r="H85" s="45" t="s">
        <v>119</v>
      </c>
      <c r="I85" s="42" t="s">
        <v>88</v>
      </c>
      <c r="J85" s="47">
        <v>18.699999999999996</v>
      </c>
      <c r="K85" s="48">
        <v>2.0000000000000004</v>
      </c>
      <c r="L85" s="47">
        <v>37.4</v>
      </c>
      <c r="M85" s="48">
        <v>260</v>
      </c>
      <c r="N85" s="47">
        <v>9724</v>
      </c>
      <c r="O85" s="40"/>
      <c r="R85" s="40"/>
      <c r="T85" s="40"/>
    </row>
    <row r="86" spans="1:20" x14ac:dyDescent="0.25">
      <c r="A86" s="46">
        <v>1</v>
      </c>
      <c r="B86" s="46">
        <v>2</v>
      </c>
      <c r="C86" s="40" t="s">
        <v>294</v>
      </c>
      <c r="D86" s="46" t="s">
        <v>295</v>
      </c>
      <c r="E86" s="46">
        <v>2100016</v>
      </c>
      <c r="F86" s="42" t="s">
        <v>296</v>
      </c>
      <c r="G86" s="45" t="s">
        <v>85</v>
      </c>
      <c r="H86" s="45" t="s">
        <v>118</v>
      </c>
      <c r="I86" s="42" t="s">
        <v>89</v>
      </c>
      <c r="J86" s="47">
        <v>237.30000000000004</v>
      </c>
      <c r="K86" s="48">
        <v>2</v>
      </c>
      <c r="L86" s="47">
        <v>474.60000000000008</v>
      </c>
      <c r="M86" s="48">
        <v>260</v>
      </c>
      <c r="N86" s="47">
        <v>123396.00000000001</v>
      </c>
      <c r="O86" s="40"/>
      <c r="R86" s="40"/>
      <c r="T86" s="40"/>
    </row>
    <row r="87" spans="1:20" x14ac:dyDescent="0.25">
      <c r="A87" s="46">
        <v>1</v>
      </c>
      <c r="B87" s="46">
        <v>2</v>
      </c>
      <c r="C87" s="40" t="s">
        <v>294</v>
      </c>
      <c r="D87" s="46" t="s">
        <v>295</v>
      </c>
      <c r="E87" s="46">
        <v>2200004</v>
      </c>
      <c r="F87" s="42" t="s">
        <v>297</v>
      </c>
      <c r="G87" s="45" t="s">
        <v>91</v>
      </c>
      <c r="H87" s="45" t="s">
        <v>118</v>
      </c>
      <c r="I87" s="42" t="s">
        <v>86</v>
      </c>
      <c r="J87" s="47">
        <v>23.199999999999992</v>
      </c>
      <c r="K87" s="48">
        <v>1.0000000000000002</v>
      </c>
      <c r="L87" s="47">
        <v>23.2</v>
      </c>
      <c r="M87" s="48">
        <v>260</v>
      </c>
      <c r="N87" s="47">
        <v>6032</v>
      </c>
      <c r="O87" s="40"/>
      <c r="R87" s="40"/>
      <c r="T87" s="40"/>
    </row>
    <row r="88" spans="1:20" x14ac:dyDescent="0.25">
      <c r="A88" s="46">
        <v>1</v>
      </c>
      <c r="B88" s="46">
        <v>2</v>
      </c>
      <c r="C88" s="40" t="s">
        <v>294</v>
      </c>
      <c r="D88" s="46" t="s">
        <v>295</v>
      </c>
      <c r="E88" s="46">
        <v>2200004</v>
      </c>
      <c r="F88" s="42" t="s">
        <v>297</v>
      </c>
      <c r="G88" s="45" t="s">
        <v>91</v>
      </c>
      <c r="H88" s="45" t="s">
        <v>119</v>
      </c>
      <c r="I88" s="42" t="s">
        <v>93</v>
      </c>
      <c r="J88" s="47">
        <v>19.5</v>
      </c>
      <c r="K88" s="48">
        <v>2</v>
      </c>
      <c r="L88" s="47">
        <v>39</v>
      </c>
      <c r="M88" s="48">
        <v>260</v>
      </c>
      <c r="N88" s="47">
        <v>10140</v>
      </c>
      <c r="O88" s="40"/>
      <c r="R88" s="40"/>
      <c r="T88" s="40"/>
    </row>
    <row r="89" spans="1:20" x14ac:dyDescent="0.25">
      <c r="A89" s="46">
        <v>1</v>
      </c>
      <c r="B89" s="46">
        <v>2</v>
      </c>
      <c r="C89" s="40" t="s">
        <v>294</v>
      </c>
      <c r="D89" s="46" t="s">
        <v>295</v>
      </c>
      <c r="E89" s="46">
        <v>2200004</v>
      </c>
      <c r="F89" s="42" t="s">
        <v>297</v>
      </c>
      <c r="G89" s="45" t="s">
        <v>91</v>
      </c>
      <c r="H89" s="45" t="s">
        <v>118</v>
      </c>
      <c r="I89" s="42" t="s">
        <v>92</v>
      </c>
      <c r="J89" s="47">
        <v>55</v>
      </c>
      <c r="K89" s="48">
        <v>2</v>
      </c>
      <c r="L89" s="47">
        <v>110</v>
      </c>
      <c r="M89" s="48">
        <v>260</v>
      </c>
      <c r="N89" s="47">
        <v>28600</v>
      </c>
      <c r="O89" s="40"/>
      <c r="R89" s="40"/>
      <c r="T89" s="40"/>
    </row>
    <row r="90" spans="1:20" x14ac:dyDescent="0.25">
      <c r="A90" s="46">
        <v>1</v>
      </c>
      <c r="B90" s="46">
        <v>2</v>
      </c>
      <c r="C90" s="40" t="s">
        <v>294</v>
      </c>
      <c r="D90" s="46" t="s">
        <v>295</v>
      </c>
      <c r="E90" s="46">
        <v>2200004</v>
      </c>
      <c r="F90" s="42" t="s">
        <v>297</v>
      </c>
      <c r="G90" s="45" t="s">
        <v>91</v>
      </c>
      <c r="H90" s="45" t="s">
        <v>119</v>
      </c>
      <c r="I90" s="42" t="s">
        <v>88</v>
      </c>
      <c r="J90" s="47">
        <v>21.800000000000008</v>
      </c>
      <c r="K90" s="48">
        <v>1.9999999999999993</v>
      </c>
      <c r="L90" s="47">
        <v>43.6</v>
      </c>
      <c r="M90" s="48">
        <v>260</v>
      </c>
      <c r="N90" s="47">
        <v>11336</v>
      </c>
      <c r="O90" s="40"/>
      <c r="R90" s="40"/>
      <c r="T90" s="40"/>
    </row>
    <row r="91" spans="1:20" x14ac:dyDescent="0.25">
      <c r="A91" s="46">
        <v>1</v>
      </c>
      <c r="B91" s="46">
        <v>2</v>
      </c>
      <c r="C91" s="40" t="s">
        <v>294</v>
      </c>
      <c r="D91" s="46" t="s">
        <v>295</v>
      </c>
      <c r="E91" s="46">
        <v>2200004</v>
      </c>
      <c r="F91" s="42" t="s">
        <v>297</v>
      </c>
      <c r="G91" s="45" t="s">
        <v>91</v>
      </c>
      <c r="H91" s="45" t="s">
        <v>118</v>
      </c>
      <c r="I91" s="42" t="s">
        <v>89</v>
      </c>
      <c r="J91" s="47">
        <v>270</v>
      </c>
      <c r="K91" s="48">
        <v>2</v>
      </c>
      <c r="L91" s="47">
        <v>540</v>
      </c>
      <c r="M91" s="48">
        <v>260</v>
      </c>
      <c r="N91" s="47">
        <v>140400</v>
      </c>
      <c r="O91" s="40"/>
      <c r="R91" s="40"/>
      <c r="T91" s="40"/>
    </row>
    <row r="92" spans="1:20" x14ac:dyDescent="0.25">
      <c r="A92" s="46">
        <v>1</v>
      </c>
      <c r="B92" s="46">
        <v>2</v>
      </c>
      <c r="C92" s="40" t="s">
        <v>294</v>
      </c>
      <c r="D92" s="46" t="s">
        <v>295</v>
      </c>
      <c r="E92" s="46">
        <v>2100004</v>
      </c>
      <c r="F92" s="42" t="s">
        <v>298</v>
      </c>
      <c r="G92" s="45" t="s">
        <v>91</v>
      </c>
      <c r="H92" s="45" t="s">
        <v>119</v>
      </c>
      <c r="I92" s="42" t="s">
        <v>88</v>
      </c>
      <c r="J92" s="47">
        <v>3.1999999999999997</v>
      </c>
      <c r="K92" s="48">
        <v>1.0000000000000002</v>
      </c>
      <c r="L92" s="47">
        <v>3.2000000000000006</v>
      </c>
      <c r="M92" s="48">
        <v>260</v>
      </c>
      <c r="N92" s="47">
        <v>832.00000000000011</v>
      </c>
      <c r="O92" s="40"/>
      <c r="R92" s="40"/>
      <c r="T92" s="40"/>
    </row>
    <row r="93" spans="1:20" x14ac:dyDescent="0.25">
      <c r="A93" s="46">
        <v>1</v>
      </c>
      <c r="B93" s="46">
        <v>2</v>
      </c>
      <c r="C93" s="40" t="s">
        <v>294</v>
      </c>
      <c r="D93" s="46" t="s">
        <v>295</v>
      </c>
      <c r="E93" s="46">
        <v>2200053</v>
      </c>
      <c r="F93" s="42" t="s">
        <v>299</v>
      </c>
      <c r="G93" s="45" t="s">
        <v>91</v>
      </c>
      <c r="H93" s="45" t="s">
        <v>119</v>
      </c>
      <c r="I93" s="42" t="s">
        <v>88</v>
      </c>
      <c r="J93" s="47">
        <v>27</v>
      </c>
      <c r="K93" s="48">
        <v>1</v>
      </c>
      <c r="L93" s="47">
        <v>27</v>
      </c>
      <c r="M93" s="48">
        <v>260</v>
      </c>
      <c r="N93" s="47">
        <v>7020</v>
      </c>
      <c r="O93" s="40"/>
      <c r="R93" s="40"/>
      <c r="T93" s="40"/>
    </row>
    <row r="94" spans="1:20" x14ac:dyDescent="0.25">
      <c r="A94" s="46">
        <v>1</v>
      </c>
      <c r="B94" s="46">
        <v>2</v>
      </c>
      <c r="C94" s="40" t="s">
        <v>294</v>
      </c>
      <c r="D94" s="46" t="s">
        <v>295</v>
      </c>
      <c r="E94" s="46">
        <v>2200053</v>
      </c>
      <c r="F94" s="42" t="s">
        <v>299</v>
      </c>
      <c r="G94" s="45" t="s">
        <v>91</v>
      </c>
      <c r="H94" s="45" t="s">
        <v>118</v>
      </c>
      <c r="I94" s="42" t="s">
        <v>89</v>
      </c>
      <c r="J94" s="47">
        <v>120</v>
      </c>
      <c r="K94" s="48">
        <v>1</v>
      </c>
      <c r="L94" s="47">
        <v>120</v>
      </c>
      <c r="M94" s="48">
        <v>260</v>
      </c>
      <c r="N94" s="47">
        <v>31200</v>
      </c>
      <c r="O94" s="40"/>
      <c r="R94" s="40"/>
      <c r="T94" s="40"/>
    </row>
    <row r="95" spans="1:20" x14ac:dyDescent="0.25">
      <c r="A95" s="46">
        <v>1</v>
      </c>
      <c r="B95" s="46">
        <v>2</v>
      </c>
      <c r="C95" s="40" t="s">
        <v>294</v>
      </c>
      <c r="D95" s="46" t="s">
        <v>295</v>
      </c>
      <c r="E95" s="46">
        <v>2200053</v>
      </c>
      <c r="F95" s="42" t="s">
        <v>300</v>
      </c>
      <c r="G95" s="45" t="s">
        <v>91</v>
      </c>
      <c r="H95" s="45" t="s">
        <v>118</v>
      </c>
      <c r="I95" s="42" t="s">
        <v>86</v>
      </c>
      <c r="J95" s="47">
        <v>57</v>
      </c>
      <c r="K95" s="48">
        <v>1</v>
      </c>
      <c r="L95" s="47">
        <v>57</v>
      </c>
      <c r="M95" s="48">
        <v>260</v>
      </c>
      <c r="N95" s="47">
        <v>14820</v>
      </c>
      <c r="O95" s="40"/>
      <c r="R95" s="40"/>
      <c r="T95" s="40"/>
    </row>
    <row r="96" spans="1:20" x14ac:dyDescent="0.25">
      <c r="A96" s="46">
        <v>1</v>
      </c>
      <c r="B96" s="46">
        <v>2</v>
      </c>
      <c r="C96" s="40" t="s">
        <v>294</v>
      </c>
      <c r="D96" s="46" t="s">
        <v>295</v>
      </c>
      <c r="E96" s="46">
        <v>2200053</v>
      </c>
      <c r="F96" s="42" t="s">
        <v>300</v>
      </c>
      <c r="G96" s="45" t="s">
        <v>91</v>
      </c>
      <c r="H96" s="45" t="s">
        <v>119</v>
      </c>
      <c r="I96" s="42" t="s">
        <v>93</v>
      </c>
      <c r="J96" s="47">
        <v>36</v>
      </c>
      <c r="K96" s="48">
        <v>1</v>
      </c>
      <c r="L96" s="47">
        <v>36</v>
      </c>
      <c r="M96" s="48">
        <v>260</v>
      </c>
      <c r="N96" s="47">
        <v>9360</v>
      </c>
      <c r="O96" s="40"/>
      <c r="R96" s="40"/>
      <c r="T96" s="40"/>
    </row>
    <row r="97" spans="1:20" x14ac:dyDescent="0.25">
      <c r="A97" s="46">
        <v>1</v>
      </c>
      <c r="B97" s="46">
        <v>2</v>
      </c>
      <c r="C97" s="40" t="s">
        <v>294</v>
      </c>
      <c r="D97" s="46" t="s">
        <v>295</v>
      </c>
      <c r="E97" s="46">
        <v>2200053</v>
      </c>
      <c r="F97" s="42" t="s">
        <v>300</v>
      </c>
      <c r="G97" s="45" t="s">
        <v>91</v>
      </c>
      <c r="H97" s="45" t="s">
        <v>118</v>
      </c>
      <c r="I97" s="42" t="s">
        <v>92</v>
      </c>
      <c r="J97" s="47">
        <v>70</v>
      </c>
      <c r="K97" s="48">
        <v>1</v>
      </c>
      <c r="L97" s="47">
        <v>70</v>
      </c>
      <c r="M97" s="48">
        <v>260</v>
      </c>
      <c r="N97" s="47">
        <v>18200</v>
      </c>
      <c r="O97" s="40"/>
      <c r="R97" s="40"/>
      <c r="T97" s="40"/>
    </row>
    <row r="98" spans="1:20" x14ac:dyDescent="0.25">
      <c r="A98" s="46">
        <v>1</v>
      </c>
      <c r="B98" s="46">
        <v>2</v>
      </c>
      <c r="C98" s="40" t="s">
        <v>294</v>
      </c>
      <c r="D98" s="46" t="s">
        <v>295</v>
      </c>
      <c r="E98" s="46">
        <v>2200053</v>
      </c>
      <c r="F98" s="42" t="s">
        <v>300</v>
      </c>
      <c r="G98" s="45" t="s">
        <v>91</v>
      </c>
      <c r="H98" s="45" t="s">
        <v>118</v>
      </c>
      <c r="I98" s="42" t="s">
        <v>89</v>
      </c>
      <c r="J98" s="47">
        <v>66.680000000000021</v>
      </c>
      <c r="K98" s="48">
        <v>0.99999999999999956</v>
      </c>
      <c r="L98" s="47">
        <v>66.679999999999993</v>
      </c>
      <c r="M98" s="48">
        <v>260</v>
      </c>
      <c r="N98" s="47">
        <v>17336.8</v>
      </c>
      <c r="O98" s="40"/>
      <c r="R98" s="40"/>
      <c r="T98" s="40"/>
    </row>
    <row r="99" spans="1:20" x14ac:dyDescent="0.25">
      <c r="A99" s="46">
        <v>1</v>
      </c>
      <c r="B99" s="46">
        <v>2</v>
      </c>
      <c r="C99" s="40" t="s">
        <v>294</v>
      </c>
      <c r="D99" s="46" t="s">
        <v>295</v>
      </c>
      <c r="E99" s="46">
        <v>2100022</v>
      </c>
      <c r="F99" s="42" t="s">
        <v>301</v>
      </c>
      <c r="G99" s="45" t="s">
        <v>91</v>
      </c>
      <c r="H99" s="45" t="s">
        <v>119</v>
      </c>
      <c r="I99" s="42" t="s">
        <v>88</v>
      </c>
      <c r="J99" s="47">
        <v>4.2000000000000011</v>
      </c>
      <c r="K99" s="48">
        <v>0.99999999999999978</v>
      </c>
      <c r="L99" s="47">
        <v>4.2</v>
      </c>
      <c r="M99" s="48">
        <v>260</v>
      </c>
      <c r="N99" s="47">
        <v>1092</v>
      </c>
      <c r="O99" s="40"/>
      <c r="R99" s="40"/>
      <c r="T99" s="40"/>
    </row>
    <row r="100" spans="1:20" x14ac:dyDescent="0.25">
      <c r="A100" s="46">
        <v>1</v>
      </c>
      <c r="B100" s="46">
        <v>2</v>
      </c>
      <c r="C100" s="40" t="s">
        <v>294</v>
      </c>
      <c r="D100" s="46" t="s">
        <v>295</v>
      </c>
      <c r="E100" s="46">
        <v>2100022</v>
      </c>
      <c r="F100" s="42" t="s">
        <v>301</v>
      </c>
      <c r="G100" s="45" t="s">
        <v>91</v>
      </c>
      <c r="H100" s="45" t="s">
        <v>118</v>
      </c>
      <c r="I100" s="42" t="s">
        <v>89</v>
      </c>
      <c r="J100" s="47">
        <v>60</v>
      </c>
      <c r="K100" s="48">
        <v>1</v>
      </c>
      <c r="L100" s="47">
        <v>60</v>
      </c>
      <c r="M100" s="48">
        <v>260</v>
      </c>
      <c r="N100" s="47">
        <v>15600</v>
      </c>
      <c r="O100" s="40"/>
      <c r="R100" s="40"/>
      <c r="T100" s="40"/>
    </row>
    <row r="101" spans="1:20" x14ac:dyDescent="0.25">
      <c r="A101" s="46">
        <v>1</v>
      </c>
      <c r="B101" s="46">
        <v>2</v>
      </c>
      <c r="C101" s="40" t="s">
        <v>294</v>
      </c>
      <c r="D101" s="46" t="s">
        <v>295</v>
      </c>
      <c r="E101" s="46">
        <v>2100016</v>
      </c>
      <c r="F101" s="42" t="s">
        <v>302</v>
      </c>
      <c r="G101" s="45" t="s">
        <v>85</v>
      </c>
      <c r="H101" s="45" t="s">
        <v>119</v>
      </c>
      <c r="I101" s="42" t="s">
        <v>93</v>
      </c>
      <c r="J101" s="47">
        <v>54</v>
      </c>
      <c r="K101" s="48">
        <v>1</v>
      </c>
      <c r="L101" s="47">
        <v>54</v>
      </c>
      <c r="M101" s="48">
        <v>260</v>
      </c>
      <c r="N101" s="47">
        <v>14040</v>
      </c>
      <c r="O101" s="40"/>
      <c r="R101" s="40"/>
      <c r="T101" s="40"/>
    </row>
    <row r="102" spans="1:20" x14ac:dyDescent="0.25">
      <c r="A102" s="46">
        <v>1</v>
      </c>
      <c r="B102" s="46">
        <v>2</v>
      </c>
      <c r="C102" s="40" t="s">
        <v>294</v>
      </c>
      <c r="D102" s="46" t="s">
        <v>295</v>
      </c>
      <c r="E102" s="46">
        <v>2100016</v>
      </c>
      <c r="F102" s="42" t="s">
        <v>302</v>
      </c>
      <c r="G102" s="45" t="s">
        <v>85</v>
      </c>
      <c r="H102" s="45" t="s">
        <v>119</v>
      </c>
      <c r="I102" s="42" t="s">
        <v>88</v>
      </c>
      <c r="J102" s="47">
        <v>6</v>
      </c>
      <c r="K102" s="48">
        <v>1</v>
      </c>
      <c r="L102" s="47">
        <v>6</v>
      </c>
      <c r="M102" s="48">
        <v>260</v>
      </c>
      <c r="N102" s="47">
        <v>1560</v>
      </c>
      <c r="O102" s="40"/>
      <c r="R102" s="40"/>
      <c r="T102" s="40"/>
    </row>
    <row r="103" spans="1:20" x14ac:dyDescent="0.25">
      <c r="A103" s="46">
        <v>1</v>
      </c>
      <c r="B103" s="46">
        <v>2</v>
      </c>
      <c r="C103" s="40" t="s">
        <v>294</v>
      </c>
      <c r="D103" s="46" t="s">
        <v>295</v>
      </c>
      <c r="E103" s="46">
        <v>2100016</v>
      </c>
      <c r="F103" s="42" t="s">
        <v>302</v>
      </c>
      <c r="G103" s="45" t="s">
        <v>85</v>
      </c>
      <c r="H103" s="45" t="s">
        <v>118</v>
      </c>
      <c r="I103" s="42" t="s">
        <v>89</v>
      </c>
      <c r="J103" s="47">
        <v>18</v>
      </c>
      <c r="K103" s="48">
        <v>1</v>
      </c>
      <c r="L103" s="47">
        <v>18</v>
      </c>
      <c r="M103" s="48">
        <v>260</v>
      </c>
      <c r="N103" s="47">
        <v>4680</v>
      </c>
      <c r="O103" s="40"/>
      <c r="R103" s="40"/>
      <c r="T103" s="40"/>
    </row>
    <row r="104" spans="1:20" x14ac:dyDescent="0.25">
      <c r="A104" s="46">
        <v>1</v>
      </c>
      <c r="B104" s="46">
        <v>2</v>
      </c>
      <c r="C104" s="40" t="s">
        <v>294</v>
      </c>
      <c r="D104" s="46" t="s">
        <v>295</v>
      </c>
      <c r="E104" s="46">
        <v>2100016</v>
      </c>
      <c r="F104" s="42" t="s">
        <v>302</v>
      </c>
      <c r="G104" s="45" t="s">
        <v>85</v>
      </c>
      <c r="H104" s="45" t="s">
        <v>118</v>
      </c>
      <c r="I104" s="42" t="s">
        <v>90</v>
      </c>
      <c r="J104" s="47">
        <v>3.7999999999999994</v>
      </c>
      <c r="K104" s="48">
        <v>1</v>
      </c>
      <c r="L104" s="47">
        <v>3.7999999999999994</v>
      </c>
      <c r="M104" s="48">
        <v>260</v>
      </c>
      <c r="N104" s="47">
        <v>987.99999999999989</v>
      </c>
      <c r="O104" s="40"/>
      <c r="R104" s="40"/>
      <c r="T104" s="40"/>
    </row>
    <row r="105" spans="1:20" x14ac:dyDescent="0.25">
      <c r="A105" s="46">
        <v>1</v>
      </c>
      <c r="B105" s="46">
        <v>2</v>
      </c>
      <c r="C105" s="40" t="s">
        <v>294</v>
      </c>
      <c r="D105" s="46" t="s">
        <v>295</v>
      </c>
      <c r="E105" s="46">
        <v>34100025</v>
      </c>
      <c r="F105" s="42" t="s">
        <v>303</v>
      </c>
      <c r="G105" s="45" t="s">
        <v>85</v>
      </c>
      <c r="H105" s="45" t="s">
        <v>118</v>
      </c>
      <c r="I105" s="42" t="s">
        <v>86</v>
      </c>
      <c r="J105" s="47">
        <v>60</v>
      </c>
      <c r="K105" s="48">
        <v>1</v>
      </c>
      <c r="L105" s="47">
        <v>60</v>
      </c>
      <c r="M105" s="48">
        <v>260</v>
      </c>
      <c r="N105" s="47">
        <v>15600</v>
      </c>
      <c r="O105" s="40"/>
      <c r="R105" s="40"/>
      <c r="T105" s="40"/>
    </row>
    <row r="106" spans="1:20" x14ac:dyDescent="0.25">
      <c r="A106" s="46">
        <v>1</v>
      </c>
      <c r="B106" s="46">
        <v>2</v>
      </c>
      <c r="C106" s="40" t="s">
        <v>294</v>
      </c>
      <c r="D106" s="46" t="s">
        <v>295</v>
      </c>
      <c r="E106" s="46">
        <v>34100025</v>
      </c>
      <c r="F106" s="42" t="s">
        <v>303</v>
      </c>
      <c r="G106" s="45" t="s">
        <v>85</v>
      </c>
      <c r="H106" s="45" t="s">
        <v>119</v>
      </c>
      <c r="I106" s="42" t="s">
        <v>87</v>
      </c>
      <c r="J106" s="47">
        <v>17</v>
      </c>
      <c r="K106" s="48">
        <v>1</v>
      </c>
      <c r="L106" s="47">
        <v>17</v>
      </c>
      <c r="M106" s="48">
        <v>52</v>
      </c>
      <c r="N106" s="47">
        <v>884</v>
      </c>
      <c r="O106" s="40"/>
      <c r="R106" s="40"/>
      <c r="T106" s="40"/>
    </row>
    <row r="107" spans="1:20" x14ac:dyDescent="0.25">
      <c r="A107" s="46">
        <v>1</v>
      </c>
      <c r="B107" s="46">
        <v>2</v>
      </c>
      <c r="C107" s="40" t="s">
        <v>294</v>
      </c>
      <c r="D107" s="46" t="s">
        <v>295</v>
      </c>
      <c r="E107" s="46">
        <v>34100025</v>
      </c>
      <c r="F107" s="42" t="s">
        <v>303</v>
      </c>
      <c r="G107" s="45" t="s">
        <v>85</v>
      </c>
      <c r="H107" s="45" t="s">
        <v>119</v>
      </c>
      <c r="I107" s="42" t="s">
        <v>88</v>
      </c>
      <c r="J107" s="47">
        <v>7</v>
      </c>
      <c r="K107" s="48">
        <v>1</v>
      </c>
      <c r="L107" s="47">
        <v>7</v>
      </c>
      <c r="M107" s="48">
        <v>260</v>
      </c>
      <c r="N107" s="47">
        <v>1820</v>
      </c>
      <c r="O107" s="40"/>
      <c r="R107" s="40"/>
      <c r="T107" s="40"/>
    </row>
    <row r="108" spans="1:20" x14ac:dyDescent="0.25">
      <c r="A108" s="46">
        <v>1</v>
      </c>
      <c r="B108" s="46">
        <v>2</v>
      </c>
      <c r="C108" s="40" t="s">
        <v>294</v>
      </c>
      <c r="D108" s="46" t="s">
        <v>295</v>
      </c>
      <c r="E108" s="46">
        <v>34100025</v>
      </c>
      <c r="F108" s="42" t="s">
        <v>303</v>
      </c>
      <c r="G108" s="45" t="s">
        <v>85</v>
      </c>
      <c r="H108" s="45" t="s">
        <v>118</v>
      </c>
      <c r="I108" s="42" t="s">
        <v>89</v>
      </c>
      <c r="J108" s="47">
        <v>69</v>
      </c>
      <c r="K108" s="48">
        <v>1</v>
      </c>
      <c r="L108" s="47">
        <v>69</v>
      </c>
      <c r="M108" s="48">
        <v>156</v>
      </c>
      <c r="N108" s="47">
        <v>10764</v>
      </c>
      <c r="O108" s="40"/>
      <c r="R108" s="40"/>
      <c r="T108" s="40"/>
    </row>
    <row r="109" spans="1:20" x14ac:dyDescent="0.25">
      <c r="A109" s="46">
        <v>1</v>
      </c>
      <c r="B109" s="46">
        <v>2</v>
      </c>
      <c r="C109" s="40" t="s">
        <v>294</v>
      </c>
      <c r="D109" s="46" t="s">
        <v>295</v>
      </c>
      <c r="E109" s="46">
        <v>1200031</v>
      </c>
      <c r="F109" s="42" t="s">
        <v>304</v>
      </c>
      <c r="G109" s="45" t="s">
        <v>91</v>
      </c>
      <c r="H109" s="45" t="s">
        <v>119</v>
      </c>
      <c r="I109" s="42" t="s">
        <v>88</v>
      </c>
      <c r="J109" s="47">
        <v>5</v>
      </c>
      <c r="K109" s="48">
        <v>2</v>
      </c>
      <c r="L109" s="47">
        <v>10</v>
      </c>
      <c r="M109" s="48">
        <v>260</v>
      </c>
      <c r="N109" s="47">
        <v>2600</v>
      </c>
      <c r="O109" s="40"/>
      <c r="R109" s="40"/>
      <c r="T109" s="40"/>
    </row>
    <row r="110" spans="1:20" x14ac:dyDescent="0.25">
      <c r="A110" s="46">
        <v>1</v>
      </c>
      <c r="B110" s="46">
        <v>2</v>
      </c>
      <c r="C110" s="40" t="s">
        <v>294</v>
      </c>
      <c r="D110" s="46" t="s">
        <v>295</v>
      </c>
      <c r="E110" s="46">
        <v>1200029</v>
      </c>
      <c r="F110" s="42" t="s">
        <v>305</v>
      </c>
      <c r="G110" s="45" t="s">
        <v>91</v>
      </c>
      <c r="H110" s="45" t="s">
        <v>119</v>
      </c>
      <c r="I110" s="42" t="s">
        <v>88</v>
      </c>
      <c r="J110" s="47">
        <v>5</v>
      </c>
      <c r="K110" s="48">
        <v>2</v>
      </c>
      <c r="L110" s="47">
        <v>10</v>
      </c>
      <c r="M110" s="48">
        <v>260</v>
      </c>
      <c r="N110" s="47">
        <v>2600</v>
      </c>
      <c r="O110" s="40"/>
      <c r="R110" s="40"/>
      <c r="T110" s="40"/>
    </row>
    <row r="111" spans="1:20" x14ac:dyDescent="0.25">
      <c r="A111" s="46">
        <v>1</v>
      </c>
      <c r="B111" s="46">
        <v>2</v>
      </c>
      <c r="C111" s="40" t="s">
        <v>294</v>
      </c>
      <c r="D111" s="46" t="s">
        <v>295</v>
      </c>
      <c r="E111" s="46">
        <v>29100009</v>
      </c>
      <c r="F111" s="42" t="s">
        <v>306</v>
      </c>
      <c r="G111" s="45" t="s">
        <v>91</v>
      </c>
      <c r="H111" s="45" t="s">
        <v>119</v>
      </c>
      <c r="I111" s="42" t="s">
        <v>88</v>
      </c>
      <c r="J111" s="47">
        <v>8</v>
      </c>
      <c r="K111" s="48">
        <v>2</v>
      </c>
      <c r="L111" s="47">
        <v>16</v>
      </c>
      <c r="M111" s="48">
        <v>260</v>
      </c>
      <c r="N111" s="47">
        <v>4160</v>
      </c>
      <c r="O111" s="40"/>
      <c r="R111" s="40"/>
      <c r="T111" s="40"/>
    </row>
    <row r="112" spans="1:20" x14ac:dyDescent="0.25">
      <c r="A112" s="46">
        <v>1</v>
      </c>
      <c r="B112" s="46">
        <v>2</v>
      </c>
      <c r="C112" s="40" t="s">
        <v>294</v>
      </c>
      <c r="D112" s="46" t="s">
        <v>295</v>
      </c>
      <c r="E112" s="46">
        <v>1200031</v>
      </c>
      <c r="F112" s="42" t="s">
        <v>307</v>
      </c>
      <c r="G112" s="45" t="s">
        <v>91</v>
      </c>
      <c r="H112" s="45" t="s">
        <v>119</v>
      </c>
      <c r="I112" s="42" t="s">
        <v>88</v>
      </c>
      <c r="J112" s="47">
        <v>5</v>
      </c>
      <c r="K112" s="48">
        <v>2</v>
      </c>
      <c r="L112" s="47">
        <v>10</v>
      </c>
      <c r="M112" s="48">
        <v>260</v>
      </c>
      <c r="N112" s="47">
        <v>2600</v>
      </c>
      <c r="O112" s="40"/>
      <c r="R112" s="40"/>
      <c r="T112" s="40"/>
    </row>
    <row r="113" spans="1:20" x14ac:dyDescent="0.25">
      <c r="A113" s="46">
        <v>1</v>
      </c>
      <c r="B113" s="46">
        <v>2</v>
      </c>
      <c r="C113" s="40" t="s">
        <v>294</v>
      </c>
      <c r="D113" s="46" t="s">
        <v>295</v>
      </c>
      <c r="E113" s="46">
        <v>23100001</v>
      </c>
      <c r="F113" s="42" t="s">
        <v>308</v>
      </c>
      <c r="G113" s="45" t="s">
        <v>85</v>
      </c>
      <c r="H113" s="45" t="s">
        <v>118</v>
      </c>
      <c r="I113" s="42" t="s">
        <v>86</v>
      </c>
      <c r="J113" s="47">
        <v>227</v>
      </c>
      <c r="K113" s="48">
        <v>1</v>
      </c>
      <c r="L113" s="47">
        <v>227</v>
      </c>
      <c r="M113" s="48">
        <v>260</v>
      </c>
      <c r="N113" s="47">
        <v>59020</v>
      </c>
      <c r="O113" s="40"/>
      <c r="R113" s="40"/>
      <c r="T113" s="40"/>
    </row>
    <row r="114" spans="1:20" x14ac:dyDescent="0.25">
      <c r="A114" s="46">
        <v>1</v>
      </c>
      <c r="B114" s="46">
        <v>2</v>
      </c>
      <c r="C114" s="40" t="s">
        <v>294</v>
      </c>
      <c r="D114" s="46" t="s">
        <v>295</v>
      </c>
      <c r="E114" s="46">
        <v>23100001</v>
      </c>
      <c r="F114" s="42" t="s">
        <v>308</v>
      </c>
      <c r="G114" s="45" t="s">
        <v>85</v>
      </c>
      <c r="H114" s="45" t="s">
        <v>119</v>
      </c>
      <c r="I114" s="42" t="s">
        <v>87</v>
      </c>
      <c r="J114" s="47">
        <v>33</v>
      </c>
      <c r="K114" s="48">
        <v>1</v>
      </c>
      <c r="L114" s="47">
        <v>33</v>
      </c>
      <c r="M114" s="48">
        <v>260</v>
      </c>
      <c r="N114" s="47">
        <v>8580</v>
      </c>
      <c r="O114" s="40"/>
      <c r="R114" s="40"/>
      <c r="T114" s="40"/>
    </row>
    <row r="115" spans="1:20" x14ac:dyDescent="0.25">
      <c r="A115" s="46">
        <v>1</v>
      </c>
      <c r="B115" s="46">
        <v>2</v>
      </c>
      <c r="C115" s="40" t="s">
        <v>294</v>
      </c>
      <c r="D115" s="46" t="s">
        <v>295</v>
      </c>
      <c r="E115" s="46">
        <v>23100001</v>
      </c>
      <c r="F115" s="42" t="s">
        <v>308</v>
      </c>
      <c r="G115" s="45" t="s">
        <v>85</v>
      </c>
      <c r="H115" s="45" t="s">
        <v>118</v>
      </c>
      <c r="I115" s="42" t="s">
        <v>92</v>
      </c>
      <c r="J115" s="47">
        <v>30</v>
      </c>
      <c r="K115" s="48">
        <v>1</v>
      </c>
      <c r="L115" s="47">
        <v>30</v>
      </c>
      <c r="M115" s="48">
        <v>260</v>
      </c>
      <c r="N115" s="47">
        <v>7800</v>
      </c>
      <c r="O115" s="40"/>
      <c r="R115" s="40"/>
      <c r="T115" s="40"/>
    </row>
    <row r="116" spans="1:20" x14ac:dyDescent="0.25">
      <c r="A116" s="46">
        <v>1</v>
      </c>
      <c r="B116" s="46">
        <v>2</v>
      </c>
      <c r="C116" s="40" t="s">
        <v>294</v>
      </c>
      <c r="D116" s="46" t="s">
        <v>295</v>
      </c>
      <c r="E116" s="46">
        <v>23100001</v>
      </c>
      <c r="F116" s="42" t="s">
        <v>308</v>
      </c>
      <c r="G116" s="45" t="s">
        <v>85</v>
      </c>
      <c r="H116" s="45" t="s">
        <v>119</v>
      </c>
      <c r="I116" s="42" t="s">
        <v>93</v>
      </c>
      <c r="J116" s="47">
        <v>16</v>
      </c>
      <c r="K116" s="48">
        <v>2</v>
      </c>
      <c r="L116" s="47">
        <v>32</v>
      </c>
      <c r="M116" s="48">
        <v>260</v>
      </c>
      <c r="N116" s="47">
        <v>8320</v>
      </c>
      <c r="O116" s="40"/>
      <c r="R116" s="40"/>
      <c r="T116" s="40"/>
    </row>
    <row r="117" spans="1:20" x14ac:dyDescent="0.25">
      <c r="A117" s="46">
        <v>1</v>
      </c>
      <c r="B117" s="46">
        <v>2</v>
      </c>
      <c r="C117" s="40" t="s">
        <v>294</v>
      </c>
      <c r="D117" s="46" t="s">
        <v>295</v>
      </c>
      <c r="E117" s="46">
        <v>23100001</v>
      </c>
      <c r="F117" s="42" t="s">
        <v>308</v>
      </c>
      <c r="G117" s="45" t="s">
        <v>85</v>
      </c>
      <c r="H117" s="45" t="s">
        <v>119</v>
      </c>
      <c r="I117" s="42" t="s">
        <v>88</v>
      </c>
      <c r="J117" s="47">
        <v>23</v>
      </c>
      <c r="K117" s="48">
        <v>2</v>
      </c>
      <c r="L117" s="47">
        <v>46</v>
      </c>
      <c r="M117" s="48">
        <v>260</v>
      </c>
      <c r="N117" s="47">
        <v>11960</v>
      </c>
      <c r="O117" s="40"/>
      <c r="R117" s="40"/>
      <c r="T117" s="40"/>
    </row>
    <row r="118" spans="1:20" x14ac:dyDescent="0.25">
      <c r="A118" s="46">
        <v>1</v>
      </c>
      <c r="B118" s="46">
        <v>2</v>
      </c>
      <c r="C118" s="40" t="s">
        <v>294</v>
      </c>
      <c r="D118" s="46" t="s">
        <v>295</v>
      </c>
      <c r="E118" s="46">
        <v>23100001</v>
      </c>
      <c r="F118" s="42" t="s">
        <v>308</v>
      </c>
      <c r="G118" s="45" t="s">
        <v>85</v>
      </c>
      <c r="H118" s="45" t="s">
        <v>118</v>
      </c>
      <c r="I118" s="42" t="s">
        <v>89</v>
      </c>
      <c r="J118" s="47">
        <v>377</v>
      </c>
      <c r="K118" s="48">
        <v>2</v>
      </c>
      <c r="L118" s="47">
        <v>754</v>
      </c>
      <c r="M118" s="48">
        <v>260</v>
      </c>
      <c r="N118" s="47">
        <v>196040</v>
      </c>
      <c r="O118" s="40"/>
      <c r="R118" s="40"/>
      <c r="T118" s="40"/>
    </row>
    <row r="119" spans="1:20" x14ac:dyDescent="0.25">
      <c r="A119" s="46">
        <v>1</v>
      </c>
      <c r="B119" s="46">
        <v>2</v>
      </c>
      <c r="C119" s="40" t="s">
        <v>294</v>
      </c>
      <c r="D119" s="46" t="s">
        <v>295</v>
      </c>
      <c r="E119" s="46">
        <v>23100001</v>
      </c>
      <c r="F119" s="42" t="s">
        <v>308</v>
      </c>
      <c r="G119" s="45" t="s">
        <v>85</v>
      </c>
      <c r="H119" s="45" t="s">
        <v>118</v>
      </c>
      <c r="I119" s="42" t="s">
        <v>90</v>
      </c>
      <c r="J119" s="47">
        <v>50</v>
      </c>
      <c r="K119" s="48">
        <v>2</v>
      </c>
      <c r="L119" s="47">
        <v>100</v>
      </c>
      <c r="M119" s="48">
        <v>260</v>
      </c>
      <c r="N119" s="47">
        <v>26000</v>
      </c>
      <c r="O119" s="40"/>
      <c r="R119" s="40"/>
      <c r="T119" s="40"/>
    </row>
    <row r="120" spans="1:20" x14ac:dyDescent="0.25">
      <c r="A120" s="46">
        <v>1</v>
      </c>
      <c r="B120" s="46">
        <v>3</v>
      </c>
      <c r="C120" s="40" t="s">
        <v>309</v>
      </c>
      <c r="D120" s="46" t="s">
        <v>310</v>
      </c>
      <c r="E120" s="46">
        <v>32100011</v>
      </c>
      <c r="F120" s="42" t="s">
        <v>311</v>
      </c>
      <c r="G120" s="45" t="s">
        <v>85</v>
      </c>
      <c r="H120" s="45" t="s">
        <v>118</v>
      </c>
      <c r="I120" s="42" t="s">
        <v>86</v>
      </c>
      <c r="J120" s="47">
        <v>87.399999999999991</v>
      </c>
      <c r="K120" s="48">
        <v>1.0000000000000002</v>
      </c>
      <c r="L120" s="47">
        <v>87.40000000000002</v>
      </c>
      <c r="M120" s="48">
        <v>260</v>
      </c>
      <c r="N120" s="47">
        <v>22724.000000000004</v>
      </c>
      <c r="O120" s="40"/>
      <c r="R120" s="40"/>
      <c r="T120" s="40"/>
    </row>
    <row r="121" spans="1:20" x14ac:dyDescent="0.25">
      <c r="A121" s="46">
        <v>1</v>
      </c>
      <c r="B121" s="46">
        <v>3</v>
      </c>
      <c r="C121" s="40" t="s">
        <v>309</v>
      </c>
      <c r="D121" s="46" t="s">
        <v>310</v>
      </c>
      <c r="E121" s="46">
        <v>32100011</v>
      </c>
      <c r="F121" s="42" t="s">
        <v>311</v>
      </c>
      <c r="G121" s="45" t="s">
        <v>85</v>
      </c>
      <c r="H121" s="45" t="s">
        <v>119</v>
      </c>
      <c r="I121" s="42" t="s">
        <v>87</v>
      </c>
      <c r="J121" s="47">
        <v>10</v>
      </c>
      <c r="K121" s="48">
        <v>1</v>
      </c>
      <c r="L121" s="47">
        <v>10</v>
      </c>
      <c r="M121" s="48">
        <v>260</v>
      </c>
      <c r="N121" s="47">
        <v>2600</v>
      </c>
      <c r="O121" s="40"/>
      <c r="R121" s="40"/>
      <c r="T121" s="40"/>
    </row>
    <row r="122" spans="1:20" x14ac:dyDescent="0.25">
      <c r="A122" s="46">
        <v>1</v>
      </c>
      <c r="B122" s="46">
        <v>3</v>
      </c>
      <c r="C122" s="40" t="s">
        <v>309</v>
      </c>
      <c r="D122" s="46" t="s">
        <v>310</v>
      </c>
      <c r="E122" s="46">
        <v>32100011</v>
      </c>
      <c r="F122" s="42" t="s">
        <v>311</v>
      </c>
      <c r="G122" s="45" t="s">
        <v>85</v>
      </c>
      <c r="H122" s="45" t="s">
        <v>118</v>
      </c>
      <c r="I122" s="42" t="s">
        <v>92</v>
      </c>
      <c r="J122" s="47">
        <v>32</v>
      </c>
      <c r="K122" s="48">
        <v>1</v>
      </c>
      <c r="L122" s="47">
        <v>32</v>
      </c>
      <c r="M122" s="48">
        <v>260</v>
      </c>
      <c r="N122" s="47">
        <v>8320</v>
      </c>
      <c r="O122" s="40"/>
      <c r="R122" s="40"/>
      <c r="T122" s="40"/>
    </row>
    <row r="123" spans="1:20" x14ac:dyDescent="0.25">
      <c r="A123" s="46">
        <v>1</v>
      </c>
      <c r="B123" s="46">
        <v>3</v>
      </c>
      <c r="C123" s="40" t="s">
        <v>309</v>
      </c>
      <c r="D123" s="46" t="s">
        <v>310</v>
      </c>
      <c r="E123" s="46">
        <v>32100011</v>
      </c>
      <c r="F123" s="42" t="s">
        <v>311</v>
      </c>
      <c r="G123" s="45" t="s">
        <v>85</v>
      </c>
      <c r="H123" s="45" t="s">
        <v>119</v>
      </c>
      <c r="I123" s="42" t="s">
        <v>93</v>
      </c>
      <c r="J123" s="47">
        <v>12</v>
      </c>
      <c r="K123" s="48">
        <v>1</v>
      </c>
      <c r="L123" s="47">
        <v>12</v>
      </c>
      <c r="M123" s="48">
        <v>260</v>
      </c>
      <c r="N123" s="47">
        <v>3120</v>
      </c>
      <c r="O123" s="40"/>
      <c r="R123" s="40"/>
      <c r="T123" s="40"/>
    </row>
    <row r="124" spans="1:20" x14ac:dyDescent="0.25">
      <c r="A124" s="46">
        <v>1</v>
      </c>
      <c r="B124" s="46">
        <v>3</v>
      </c>
      <c r="C124" s="40" t="s">
        <v>309</v>
      </c>
      <c r="D124" s="46" t="s">
        <v>310</v>
      </c>
      <c r="E124" s="46">
        <v>32100011</v>
      </c>
      <c r="F124" s="42" t="s">
        <v>311</v>
      </c>
      <c r="G124" s="45" t="s">
        <v>85</v>
      </c>
      <c r="H124" s="45" t="s">
        <v>119</v>
      </c>
      <c r="I124" s="42" t="s">
        <v>88</v>
      </c>
      <c r="J124" s="47">
        <v>4</v>
      </c>
      <c r="K124" s="48">
        <v>1</v>
      </c>
      <c r="L124" s="47">
        <v>4</v>
      </c>
      <c r="M124" s="48">
        <v>260</v>
      </c>
      <c r="N124" s="47">
        <v>1040</v>
      </c>
      <c r="O124" s="40"/>
      <c r="R124" s="40"/>
      <c r="T124" s="40"/>
    </row>
    <row r="125" spans="1:20" x14ac:dyDescent="0.25">
      <c r="A125" s="46">
        <v>1</v>
      </c>
      <c r="B125" s="46">
        <v>3</v>
      </c>
      <c r="C125" s="40" t="s">
        <v>309</v>
      </c>
      <c r="D125" s="46" t="s">
        <v>310</v>
      </c>
      <c r="E125" s="46">
        <v>32100011</v>
      </c>
      <c r="F125" s="42" t="s">
        <v>311</v>
      </c>
      <c r="G125" s="45" t="s">
        <v>85</v>
      </c>
      <c r="H125" s="45" t="s">
        <v>118</v>
      </c>
      <c r="I125" s="42" t="s">
        <v>89</v>
      </c>
      <c r="J125" s="47">
        <v>41.800000000000004</v>
      </c>
      <c r="K125" s="48">
        <v>0.99999999999999967</v>
      </c>
      <c r="L125" s="47">
        <v>41.79999999999999</v>
      </c>
      <c r="M125" s="48">
        <v>260</v>
      </c>
      <c r="N125" s="47">
        <v>10867.999999999998</v>
      </c>
      <c r="O125" s="40"/>
      <c r="R125" s="40"/>
      <c r="T125" s="40"/>
    </row>
    <row r="126" spans="1:20" x14ac:dyDescent="0.25">
      <c r="A126" s="46">
        <v>1</v>
      </c>
      <c r="B126" s="46">
        <v>3</v>
      </c>
      <c r="C126" s="40" t="s">
        <v>309</v>
      </c>
      <c r="D126" s="46" t="s">
        <v>310</v>
      </c>
      <c r="E126" s="46">
        <v>3100018</v>
      </c>
      <c r="F126" s="42" t="s">
        <v>312</v>
      </c>
      <c r="G126" s="45" t="s">
        <v>85</v>
      </c>
      <c r="H126" s="45" t="s">
        <v>118</v>
      </c>
      <c r="I126" s="42" t="s">
        <v>86</v>
      </c>
      <c r="J126" s="47">
        <v>40</v>
      </c>
      <c r="K126" s="48">
        <v>1</v>
      </c>
      <c r="L126" s="47">
        <v>40</v>
      </c>
      <c r="M126" s="48">
        <v>260</v>
      </c>
      <c r="N126" s="47">
        <v>10400</v>
      </c>
      <c r="O126" s="40"/>
      <c r="R126" s="40"/>
      <c r="T126" s="40"/>
    </row>
    <row r="127" spans="1:20" x14ac:dyDescent="0.25">
      <c r="A127" s="46">
        <v>1</v>
      </c>
      <c r="B127" s="46">
        <v>3</v>
      </c>
      <c r="C127" s="40" t="s">
        <v>309</v>
      </c>
      <c r="D127" s="46" t="s">
        <v>310</v>
      </c>
      <c r="E127" s="46">
        <v>3100018</v>
      </c>
      <c r="F127" s="42" t="s">
        <v>312</v>
      </c>
      <c r="G127" s="45" t="s">
        <v>85</v>
      </c>
      <c r="H127" s="45" t="s">
        <v>118</v>
      </c>
      <c r="I127" s="42" t="s">
        <v>92</v>
      </c>
      <c r="J127" s="47">
        <v>34.5</v>
      </c>
      <c r="K127" s="48">
        <v>1</v>
      </c>
      <c r="L127" s="47">
        <v>34.5</v>
      </c>
      <c r="M127" s="48">
        <v>260</v>
      </c>
      <c r="N127" s="47">
        <v>8970</v>
      </c>
      <c r="O127" s="40"/>
      <c r="R127" s="40"/>
      <c r="T127" s="40"/>
    </row>
    <row r="128" spans="1:20" x14ac:dyDescent="0.25">
      <c r="A128" s="46">
        <v>1</v>
      </c>
      <c r="B128" s="46">
        <v>3</v>
      </c>
      <c r="C128" s="40" t="s">
        <v>309</v>
      </c>
      <c r="D128" s="46" t="s">
        <v>310</v>
      </c>
      <c r="E128" s="46">
        <v>3100018</v>
      </c>
      <c r="F128" s="42" t="s">
        <v>312</v>
      </c>
      <c r="G128" s="45" t="s">
        <v>85</v>
      </c>
      <c r="H128" s="45" t="s">
        <v>119</v>
      </c>
      <c r="I128" s="42" t="s">
        <v>88</v>
      </c>
      <c r="J128" s="47">
        <v>10</v>
      </c>
      <c r="K128" s="48">
        <v>1</v>
      </c>
      <c r="L128" s="47">
        <v>10</v>
      </c>
      <c r="M128" s="48">
        <v>260</v>
      </c>
      <c r="N128" s="47">
        <v>2600</v>
      </c>
      <c r="O128" s="40"/>
      <c r="R128" s="40"/>
      <c r="T128" s="40"/>
    </row>
    <row r="129" spans="1:20" x14ac:dyDescent="0.25">
      <c r="A129" s="46">
        <v>1</v>
      </c>
      <c r="B129" s="46">
        <v>3</v>
      </c>
      <c r="C129" s="40" t="s">
        <v>309</v>
      </c>
      <c r="D129" s="46" t="s">
        <v>310</v>
      </c>
      <c r="E129" s="46">
        <v>3100018</v>
      </c>
      <c r="F129" s="42" t="s">
        <v>312</v>
      </c>
      <c r="G129" s="45" t="s">
        <v>85</v>
      </c>
      <c r="H129" s="45" t="s">
        <v>118</v>
      </c>
      <c r="I129" s="42" t="s">
        <v>89</v>
      </c>
      <c r="J129" s="47">
        <v>16.800000000000004</v>
      </c>
      <c r="K129" s="48">
        <v>0.99999999999999978</v>
      </c>
      <c r="L129" s="47">
        <v>16.8</v>
      </c>
      <c r="M129" s="48">
        <v>260</v>
      </c>
      <c r="N129" s="47">
        <v>4368</v>
      </c>
      <c r="O129" s="40"/>
      <c r="R129" s="40"/>
      <c r="T129" s="40"/>
    </row>
    <row r="130" spans="1:20" x14ac:dyDescent="0.25">
      <c r="A130" s="46">
        <v>1</v>
      </c>
      <c r="B130" s="46">
        <v>3</v>
      </c>
      <c r="C130" s="40" t="s">
        <v>309</v>
      </c>
      <c r="D130" s="46" t="s">
        <v>310</v>
      </c>
      <c r="E130" s="46">
        <v>3100002</v>
      </c>
      <c r="F130" s="42" t="s">
        <v>313</v>
      </c>
      <c r="G130" s="45" t="s">
        <v>85</v>
      </c>
      <c r="H130" s="45" t="s">
        <v>118</v>
      </c>
      <c r="I130" s="42" t="s">
        <v>86</v>
      </c>
      <c r="J130" s="47">
        <v>13.800000000000002</v>
      </c>
      <c r="K130" s="48">
        <v>1</v>
      </c>
      <c r="L130" s="47">
        <v>13.800000000000002</v>
      </c>
      <c r="M130" s="48">
        <v>260</v>
      </c>
      <c r="N130" s="47">
        <v>3588.0000000000005</v>
      </c>
      <c r="O130" s="40"/>
      <c r="R130" s="40"/>
      <c r="T130" s="40"/>
    </row>
    <row r="131" spans="1:20" x14ac:dyDescent="0.25">
      <c r="A131" s="46">
        <v>1</v>
      </c>
      <c r="B131" s="46">
        <v>3</v>
      </c>
      <c r="C131" s="40" t="s">
        <v>309</v>
      </c>
      <c r="D131" s="46" t="s">
        <v>310</v>
      </c>
      <c r="E131" s="46">
        <v>3100002</v>
      </c>
      <c r="F131" s="42" t="s">
        <v>313</v>
      </c>
      <c r="G131" s="45" t="s">
        <v>85</v>
      </c>
      <c r="H131" s="45" t="s">
        <v>119</v>
      </c>
      <c r="I131" s="42" t="s">
        <v>88</v>
      </c>
      <c r="J131" s="47">
        <v>5.2000000000000011</v>
      </c>
      <c r="K131" s="48">
        <v>0.99999999999999978</v>
      </c>
      <c r="L131" s="47">
        <v>5.2</v>
      </c>
      <c r="M131" s="48">
        <v>260</v>
      </c>
      <c r="N131" s="47">
        <v>1352</v>
      </c>
      <c r="O131" s="40"/>
      <c r="R131" s="40"/>
      <c r="T131" s="40"/>
    </row>
    <row r="132" spans="1:20" x14ac:dyDescent="0.25">
      <c r="A132" s="46">
        <v>1</v>
      </c>
      <c r="B132" s="46">
        <v>3</v>
      </c>
      <c r="C132" s="40" t="s">
        <v>309</v>
      </c>
      <c r="D132" s="46" t="s">
        <v>310</v>
      </c>
      <c r="E132" s="46">
        <v>3100002</v>
      </c>
      <c r="F132" s="42" t="s">
        <v>313</v>
      </c>
      <c r="G132" s="45" t="s">
        <v>91</v>
      </c>
      <c r="H132" s="45" t="s">
        <v>118</v>
      </c>
      <c r="I132" s="42" t="s">
        <v>86</v>
      </c>
      <c r="J132" s="47">
        <v>25</v>
      </c>
      <c r="K132" s="48">
        <v>1</v>
      </c>
      <c r="L132" s="47">
        <v>25</v>
      </c>
      <c r="M132" s="48">
        <v>260</v>
      </c>
      <c r="N132" s="47">
        <v>6500</v>
      </c>
      <c r="O132" s="40"/>
      <c r="R132" s="40"/>
      <c r="T132" s="40"/>
    </row>
    <row r="133" spans="1:20" x14ac:dyDescent="0.25">
      <c r="A133" s="46">
        <v>1</v>
      </c>
      <c r="B133" s="46">
        <v>3</v>
      </c>
      <c r="C133" s="40" t="s">
        <v>309</v>
      </c>
      <c r="D133" s="46" t="s">
        <v>310</v>
      </c>
      <c r="E133" s="46">
        <v>5100003</v>
      </c>
      <c r="F133" s="42" t="s">
        <v>314</v>
      </c>
      <c r="G133" s="45" t="s">
        <v>85</v>
      </c>
      <c r="H133" s="45" t="s">
        <v>118</v>
      </c>
      <c r="I133" s="42" t="s">
        <v>86</v>
      </c>
      <c r="J133" s="47">
        <v>16</v>
      </c>
      <c r="K133" s="48">
        <v>1</v>
      </c>
      <c r="L133" s="47">
        <v>16</v>
      </c>
      <c r="M133" s="48">
        <v>260</v>
      </c>
      <c r="N133" s="47">
        <v>4160</v>
      </c>
      <c r="O133" s="40"/>
      <c r="R133" s="40"/>
      <c r="T133" s="40"/>
    </row>
    <row r="134" spans="1:20" x14ac:dyDescent="0.25">
      <c r="A134" s="46">
        <v>1</v>
      </c>
      <c r="B134" s="46">
        <v>3</v>
      </c>
      <c r="C134" s="40" t="s">
        <v>309</v>
      </c>
      <c r="D134" s="46" t="s">
        <v>310</v>
      </c>
      <c r="E134" s="46">
        <v>5100003</v>
      </c>
      <c r="F134" s="42" t="s">
        <v>314</v>
      </c>
      <c r="G134" s="45" t="s">
        <v>85</v>
      </c>
      <c r="H134" s="45" t="s">
        <v>119</v>
      </c>
      <c r="I134" s="42" t="s">
        <v>87</v>
      </c>
      <c r="J134" s="47">
        <v>5</v>
      </c>
      <c r="K134" s="48">
        <v>1</v>
      </c>
      <c r="L134" s="47">
        <v>5</v>
      </c>
      <c r="M134" s="48">
        <v>260</v>
      </c>
      <c r="N134" s="47">
        <v>1300</v>
      </c>
      <c r="O134" s="40"/>
      <c r="R134" s="40"/>
      <c r="T134" s="40"/>
    </row>
    <row r="135" spans="1:20" x14ac:dyDescent="0.25">
      <c r="A135" s="46">
        <v>1</v>
      </c>
      <c r="B135" s="46">
        <v>3</v>
      </c>
      <c r="C135" s="40" t="s">
        <v>309</v>
      </c>
      <c r="D135" s="46" t="s">
        <v>310</v>
      </c>
      <c r="E135" s="46">
        <v>5100003</v>
      </c>
      <c r="F135" s="42" t="s">
        <v>314</v>
      </c>
      <c r="G135" s="45" t="s">
        <v>85</v>
      </c>
      <c r="H135" s="45" t="s">
        <v>118</v>
      </c>
      <c r="I135" s="42" t="s">
        <v>89</v>
      </c>
      <c r="J135" s="47">
        <v>2</v>
      </c>
      <c r="K135" s="48">
        <v>1</v>
      </c>
      <c r="L135" s="47">
        <v>2</v>
      </c>
      <c r="M135" s="48">
        <v>260</v>
      </c>
      <c r="N135" s="47">
        <v>520</v>
      </c>
      <c r="O135" s="40"/>
      <c r="R135" s="40"/>
      <c r="T135" s="40"/>
    </row>
    <row r="136" spans="1:20" x14ac:dyDescent="0.25">
      <c r="A136" s="46">
        <v>1</v>
      </c>
      <c r="B136" s="46">
        <v>3</v>
      </c>
      <c r="C136" s="40" t="s">
        <v>309</v>
      </c>
      <c r="D136" s="46" t="s">
        <v>310</v>
      </c>
      <c r="E136" s="46">
        <v>3100011</v>
      </c>
      <c r="F136" s="42" t="s">
        <v>315</v>
      </c>
      <c r="G136" s="45" t="s">
        <v>85</v>
      </c>
      <c r="H136" s="45" t="s">
        <v>118</v>
      </c>
      <c r="I136" s="42" t="s">
        <v>86</v>
      </c>
      <c r="J136" s="47">
        <v>25</v>
      </c>
      <c r="K136" s="48">
        <v>1</v>
      </c>
      <c r="L136" s="47">
        <v>25</v>
      </c>
      <c r="M136" s="48">
        <v>156</v>
      </c>
      <c r="N136" s="47">
        <v>3900</v>
      </c>
      <c r="O136" s="40"/>
      <c r="R136" s="40"/>
      <c r="T136" s="40"/>
    </row>
    <row r="137" spans="1:20" x14ac:dyDescent="0.25">
      <c r="A137" s="46">
        <v>1</v>
      </c>
      <c r="B137" s="46">
        <v>3</v>
      </c>
      <c r="C137" s="40" t="s">
        <v>309</v>
      </c>
      <c r="D137" s="46" t="s">
        <v>310</v>
      </c>
      <c r="E137" s="46">
        <v>3100011</v>
      </c>
      <c r="F137" s="42" t="s">
        <v>315</v>
      </c>
      <c r="G137" s="45" t="s">
        <v>85</v>
      </c>
      <c r="H137" s="45" t="s">
        <v>119</v>
      </c>
      <c r="I137" s="42" t="s">
        <v>87</v>
      </c>
      <c r="J137" s="47">
        <v>5</v>
      </c>
      <c r="K137" s="48">
        <v>1</v>
      </c>
      <c r="L137" s="47">
        <v>5</v>
      </c>
      <c r="M137" s="48">
        <v>156</v>
      </c>
      <c r="N137" s="47">
        <v>780</v>
      </c>
      <c r="O137" s="40"/>
      <c r="R137" s="40"/>
      <c r="T137" s="40"/>
    </row>
    <row r="138" spans="1:20" x14ac:dyDescent="0.25">
      <c r="A138" s="46">
        <v>1</v>
      </c>
      <c r="B138" s="46">
        <v>3</v>
      </c>
      <c r="C138" s="40" t="s">
        <v>309</v>
      </c>
      <c r="D138" s="46" t="s">
        <v>310</v>
      </c>
      <c r="E138" s="46">
        <v>3100011</v>
      </c>
      <c r="F138" s="42" t="s">
        <v>315</v>
      </c>
      <c r="G138" s="45" t="s">
        <v>85</v>
      </c>
      <c r="H138" s="45" t="s">
        <v>119</v>
      </c>
      <c r="I138" s="42" t="s">
        <v>93</v>
      </c>
      <c r="J138" s="47">
        <v>4</v>
      </c>
      <c r="K138" s="48">
        <v>1</v>
      </c>
      <c r="L138" s="47">
        <v>4</v>
      </c>
      <c r="M138" s="48">
        <v>156</v>
      </c>
      <c r="N138" s="47">
        <v>624</v>
      </c>
      <c r="O138" s="40"/>
      <c r="R138" s="40"/>
      <c r="T138" s="40"/>
    </row>
    <row r="139" spans="1:20" x14ac:dyDescent="0.25">
      <c r="A139" s="46">
        <v>1</v>
      </c>
      <c r="B139" s="46">
        <v>3</v>
      </c>
      <c r="C139" s="40" t="s">
        <v>309</v>
      </c>
      <c r="D139" s="46" t="s">
        <v>310</v>
      </c>
      <c r="E139" s="46">
        <v>3100011</v>
      </c>
      <c r="F139" s="42" t="s">
        <v>315</v>
      </c>
      <c r="G139" s="45" t="s">
        <v>85</v>
      </c>
      <c r="H139" s="45" t="s">
        <v>119</v>
      </c>
      <c r="I139" s="42" t="s">
        <v>88</v>
      </c>
      <c r="J139" s="47">
        <v>1.5</v>
      </c>
      <c r="K139" s="48">
        <v>1</v>
      </c>
      <c r="L139" s="47">
        <v>1.5</v>
      </c>
      <c r="M139" s="48">
        <v>156</v>
      </c>
      <c r="N139" s="47">
        <v>234</v>
      </c>
      <c r="O139" s="40"/>
      <c r="R139" s="40"/>
      <c r="T139" s="40"/>
    </row>
    <row r="140" spans="1:20" x14ac:dyDescent="0.25">
      <c r="A140" s="46">
        <v>1</v>
      </c>
      <c r="B140" s="46">
        <v>3</v>
      </c>
      <c r="C140" s="40" t="s">
        <v>309</v>
      </c>
      <c r="D140" s="46" t="s">
        <v>310</v>
      </c>
      <c r="E140" s="46">
        <v>3100011</v>
      </c>
      <c r="F140" s="42" t="s">
        <v>315</v>
      </c>
      <c r="G140" s="45" t="s">
        <v>85</v>
      </c>
      <c r="H140" s="45" t="s">
        <v>118</v>
      </c>
      <c r="I140" s="42" t="s">
        <v>89</v>
      </c>
      <c r="J140" s="47">
        <v>10</v>
      </c>
      <c r="K140" s="48">
        <v>1</v>
      </c>
      <c r="L140" s="47">
        <v>10</v>
      </c>
      <c r="M140" s="48">
        <v>156</v>
      </c>
      <c r="N140" s="47">
        <v>1560</v>
      </c>
      <c r="O140" s="40"/>
      <c r="R140" s="40"/>
      <c r="T140" s="40"/>
    </row>
    <row r="141" spans="1:20" x14ac:dyDescent="0.25">
      <c r="A141" s="46">
        <v>1</v>
      </c>
      <c r="B141" s="46">
        <v>3</v>
      </c>
      <c r="C141" s="40" t="s">
        <v>309</v>
      </c>
      <c r="D141" s="46" t="s">
        <v>310</v>
      </c>
      <c r="E141" s="46">
        <v>6200060</v>
      </c>
      <c r="F141" s="42" t="s">
        <v>316</v>
      </c>
      <c r="G141" s="45" t="s">
        <v>91</v>
      </c>
      <c r="H141" s="45" t="s">
        <v>118</v>
      </c>
      <c r="I141" s="42" t="s">
        <v>86</v>
      </c>
      <c r="J141" s="47">
        <v>25</v>
      </c>
      <c r="K141" s="48">
        <v>1</v>
      </c>
      <c r="L141" s="47">
        <v>25</v>
      </c>
      <c r="M141" s="48">
        <v>156</v>
      </c>
      <c r="N141" s="47">
        <v>3900</v>
      </c>
      <c r="O141" s="40"/>
      <c r="R141" s="40"/>
      <c r="T141" s="40"/>
    </row>
    <row r="142" spans="1:20" x14ac:dyDescent="0.25">
      <c r="A142" s="46">
        <v>1</v>
      </c>
      <c r="B142" s="46">
        <v>3</v>
      </c>
      <c r="C142" s="40" t="s">
        <v>309</v>
      </c>
      <c r="D142" s="46" t="s">
        <v>310</v>
      </c>
      <c r="E142" s="46">
        <v>6200060</v>
      </c>
      <c r="F142" s="42" t="s">
        <v>316</v>
      </c>
      <c r="G142" s="45" t="s">
        <v>91</v>
      </c>
      <c r="H142" s="45" t="s">
        <v>119</v>
      </c>
      <c r="I142" s="42" t="s">
        <v>93</v>
      </c>
      <c r="J142" s="47">
        <v>8</v>
      </c>
      <c r="K142" s="48">
        <v>1</v>
      </c>
      <c r="L142" s="47">
        <v>8</v>
      </c>
      <c r="M142" s="48">
        <v>156</v>
      </c>
      <c r="N142" s="47">
        <v>1248</v>
      </c>
      <c r="O142" s="40"/>
      <c r="R142" s="40"/>
      <c r="T142" s="40"/>
    </row>
    <row r="143" spans="1:20" x14ac:dyDescent="0.25">
      <c r="A143" s="46">
        <v>1</v>
      </c>
      <c r="B143" s="46">
        <v>3</v>
      </c>
      <c r="C143" s="40" t="s">
        <v>309</v>
      </c>
      <c r="D143" s="46" t="s">
        <v>310</v>
      </c>
      <c r="E143" s="46">
        <v>6200060</v>
      </c>
      <c r="F143" s="42" t="s">
        <v>316</v>
      </c>
      <c r="G143" s="45" t="s">
        <v>91</v>
      </c>
      <c r="H143" s="45" t="s">
        <v>118</v>
      </c>
      <c r="I143" s="42" t="s">
        <v>89</v>
      </c>
      <c r="J143" s="47">
        <v>8</v>
      </c>
      <c r="K143" s="48">
        <v>1</v>
      </c>
      <c r="L143" s="47">
        <v>8</v>
      </c>
      <c r="M143" s="48">
        <v>156</v>
      </c>
      <c r="N143" s="47">
        <v>1248</v>
      </c>
      <c r="O143" s="40"/>
      <c r="R143" s="40"/>
      <c r="T143" s="40"/>
    </row>
    <row r="144" spans="1:20" x14ac:dyDescent="0.25">
      <c r="A144" s="46">
        <v>1</v>
      </c>
      <c r="B144" s="46">
        <v>3</v>
      </c>
      <c r="C144" s="40" t="s">
        <v>309</v>
      </c>
      <c r="D144" s="46" t="s">
        <v>310</v>
      </c>
      <c r="E144" s="46">
        <v>5100013</v>
      </c>
      <c r="F144" s="42" t="s">
        <v>317</v>
      </c>
      <c r="G144" s="45" t="s">
        <v>91</v>
      </c>
      <c r="H144" s="45" t="s">
        <v>118</v>
      </c>
      <c r="I144" s="42" t="s">
        <v>86</v>
      </c>
      <c r="J144" s="47">
        <v>20</v>
      </c>
      <c r="K144" s="48">
        <v>1</v>
      </c>
      <c r="L144" s="47">
        <v>20</v>
      </c>
      <c r="M144" s="48">
        <v>156</v>
      </c>
      <c r="N144" s="47">
        <v>3120</v>
      </c>
      <c r="O144" s="40"/>
      <c r="R144" s="40"/>
      <c r="T144" s="40"/>
    </row>
    <row r="145" spans="1:20" x14ac:dyDescent="0.25">
      <c r="A145" s="46">
        <v>1</v>
      </c>
      <c r="B145" s="46">
        <v>3</v>
      </c>
      <c r="C145" s="40" t="s">
        <v>309</v>
      </c>
      <c r="D145" s="46" t="s">
        <v>310</v>
      </c>
      <c r="E145" s="46">
        <v>5100013</v>
      </c>
      <c r="F145" s="42" t="s">
        <v>317</v>
      </c>
      <c r="G145" s="45" t="s">
        <v>91</v>
      </c>
      <c r="H145" s="45" t="s">
        <v>119</v>
      </c>
      <c r="I145" s="42" t="s">
        <v>88</v>
      </c>
      <c r="J145" s="47">
        <v>10</v>
      </c>
      <c r="K145" s="48">
        <v>1</v>
      </c>
      <c r="L145" s="47">
        <v>10</v>
      </c>
      <c r="M145" s="48">
        <v>156</v>
      </c>
      <c r="N145" s="47">
        <v>1560</v>
      </c>
      <c r="O145" s="40"/>
      <c r="R145" s="40"/>
      <c r="T145" s="40"/>
    </row>
    <row r="146" spans="1:20" x14ac:dyDescent="0.25">
      <c r="A146" s="46">
        <v>1</v>
      </c>
      <c r="B146" s="46">
        <v>3</v>
      </c>
      <c r="C146" s="40" t="s">
        <v>309</v>
      </c>
      <c r="D146" s="46" t="s">
        <v>310</v>
      </c>
      <c r="E146" s="46">
        <v>32420010</v>
      </c>
      <c r="F146" s="42" t="s">
        <v>318</v>
      </c>
      <c r="G146" s="45" t="s">
        <v>85</v>
      </c>
      <c r="H146" s="45" t="s">
        <v>118</v>
      </c>
      <c r="I146" s="42" t="s">
        <v>86</v>
      </c>
      <c r="J146" s="47">
        <v>47</v>
      </c>
      <c r="K146" s="48">
        <v>1</v>
      </c>
      <c r="L146" s="47">
        <v>47</v>
      </c>
      <c r="M146" s="48">
        <v>260</v>
      </c>
      <c r="N146" s="47">
        <v>12220</v>
      </c>
      <c r="O146" s="40"/>
      <c r="R146" s="40"/>
      <c r="T146" s="40"/>
    </row>
    <row r="147" spans="1:20" x14ac:dyDescent="0.25">
      <c r="A147" s="46">
        <v>1</v>
      </c>
      <c r="B147" s="46">
        <v>3</v>
      </c>
      <c r="C147" s="40" t="s">
        <v>309</v>
      </c>
      <c r="D147" s="46" t="s">
        <v>310</v>
      </c>
      <c r="E147" s="46">
        <v>32420010</v>
      </c>
      <c r="F147" s="42" t="s">
        <v>318</v>
      </c>
      <c r="G147" s="45" t="s">
        <v>85</v>
      </c>
      <c r="H147" s="45" t="s">
        <v>119</v>
      </c>
      <c r="I147" s="42" t="s">
        <v>87</v>
      </c>
      <c r="J147" s="47">
        <v>7</v>
      </c>
      <c r="K147" s="48">
        <v>1</v>
      </c>
      <c r="L147" s="47">
        <v>7</v>
      </c>
      <c r="M147" s="48">
        <v>104</v>
      </c>
      <c r="N147" s="47">
        <v>728</v>
      </c>
      <c r="O147" s="40"/>
      <c r="R147" s="40"/>
      <c r="T147" s="40"/>
    </row>
    <row r="148" spans="1:20" x14ac:dyDescent="0.25">
      <c r="A148" s="46">
        <v>1</v>
      </c>
      <c r="B148" s="46">
        <v>3</v>
      </c>
      <c r="C148" s="40" t="s">
        <v>309</v>
      </c>
      <c r="D148" s="46" t="s">
        <v>310</v>
      </c>
      <c r="E148" s="46">
        <v>32420010</v>
      </c>
      <c r="F148" s="42" t="s">
        <v>318</v>
      </c>
      <c r="G148" s="45" t="s">
        <v>85</v>
      </c>
      <c r="H148" s="45" t="s">
        <v>118</v>
      </c>
      <c r="I148" s="42" t="s">
        <v>89</v>
      </c>
      <c r="J148" s="47">
        <v>19</v>
      </c>
      <c r="K148" s="48">
        <v>1</v>
      </c>
      <c r="L148" s="47">
        <v>19</v>
      </c>
      <c r="M148" s="48">
        <v>156</v>
      </c>
      <c r="N148" s="47">
        <v>2964</v>
      </c>
      <c r="O148" s="40"/>
      <c r="R148" s="40"/>
      <c r="T148" s="40"/>
    </row>
    <row r="149" spans="1:20" x14ac:dyDescent="0.25">
      <c r="A149" s="46">
        <v>1</v>
      </c>
      <c r="B149" s="46">
        <v>3</v>
      </c>
      <c r="C149" s="40" t="s">
        <v>309</v>
      </c>
      <c r="D149" s="46" t="s">
        <v>310</v>
      </c>
      <c r="E149" s="46">
        <v>32420010</v>
      </c>
      <c r="F149" s="42" t="s">
        <v>318</v>
      </c>
      <c r="G149" s="45" t="s">
        <v>91</v>
      </c>
      <c r="H149" s="45" t="s">
        <v>119</v>
      </c>
      <c r="I149" s="42" t="s">
        <v>88</v>
      </c>
      <c r="J149" s="47">
        <v>3</v>
      </c>
      <c r="K149" s="48">
        <v>1</v>
      </c>
      <c r="L149" s="47">
        <v>3</v>
      </c>
      <c r="M149" s="48">
        <v>260</v>
      </c>
      <c r="N149" s="47">
        <v>780</v>
      </c>
      <c r="O149" s="40"/>
      <c r="R149" s="40"/>
      <c r="T149" s="40"/>
    </row>
    <row r="150" spans="1:20" x14ac:dyDescent="0.25">
      <c r="A150" s="46">
        <v>1</v>
      </c>
      <c r="B150" s="46">
        <v>3</v>
      </c>
      <c r="C150" s="40" t="s">
        <v>309</v>
      </c>
      <c r="D150" s="46" t="s">
        <v>310</v>
      </c>
      <c r="E150" s="46">
        <v>7100001</v>
      </c>
      <c r="F150" s="42" t="s">
        <v>319</v>
      </c>
      <c r="G150" s="45" t="s">
        <v>85</v>
      </c>
      <c r="H150" s="45" t="s">
        <v>118</v>
      </c>
      <c r="I150" s="42" t="s">
        <v>86</v>
      </c>
      <c r="J150" s="47">
        <v>75</v>
      </c>
      <c r="K150" s="48">
        <v>1</v>
      </c>
      <c r="L150" s="47">
        <v>75</v>
      </c>
      <c r="M150" s="48">
        <v>260</v>
      </c>
      <c r="N150" s="47">
        <v>19500</v>
      </c>
      <c r="O150" s="40"/>
      <c r="R150" s="40"/>
      <c r="T150" s="40"/>
    </row>
    <row r="151" spans="1:20" x14ac:dyDescent="0.25">
      <c r="A151" s="46">
        <v>1</v>
      </c>
      <c r="B151" s="46">
        <v>3</v>
      </c>
      <c r="C151" s="40" t="s">
        <v>309</v>
      </c>
      <c r="D151" s="46" t="s">
        <v>310</v>
      </c>
      <c r="E151" s="46">
        <v>7100001</v>
      </c>
      <c r="F151" s="42" t="s">
        <v>319</v>
      </c>
      <c r="G151" s="45" t="s">
        <v>85</v>
      </c>
      <c r="H151" s="45" t="s">
        <v>119</v>
      </c>
      <c r="I151" s="42" t="s">
        <v>87</v>
      </c>
      <c r="J151" s="47">
        <v>8</v>
      </c>
      <c r="K151" s="48">
        <v>1</v>
      </c>
      <c r="L151" s="47">
        <v>8</v>
      </c>
      <c r="M151" s="48">
        <v>260</v>
      </c>
      <c r="N151" s="47">
        <v>2080</v>
      </c>
      <c r="O151" s="40"/>
      <c r="R151" s="40"/>
      <c r="T151" s="40"/>
    </row>
    <row r="152" spans="1:20" x14ac:dyDescent="0.25">
      <c r="A152" s="46">
        <v>1</v>
      </c>
      <c r="B152" s="46">
        <v>3</v>
      </c>
      <c r="C152" s="40" t="s">
        <v>309</v>
      </c>
      <c r="D152" s="46" t="s">
        <v>310</v>
      </c>
      <c r="E152" s="46">
        <v>7100001</v>
      </c>
      <c r="F152" s="42" t="s">
        <v>319</v>
      </c>
      <c r="G152" s="45" t="s">
        <v>85</v>
      </c>
      <c r="H152" s="45" t="s">
        <v>119</v>
      </c>
      <c r="I152" s="42" t="s">
        <v>93</v>
      </c>
      <c r="J152" s="47">
        <v>11</v>
      </c>
      <c r="K152" s="48">
        <v>1</v>
      </c>
      <c r="L152" s="47">
        <v>11</v>
      </c>
      <c r="M152" s="48">
        <v>260</v>
      </c>
      <c r="N152" s="47">
        <v>2860</v>
      </c>
      <c r="O152" s="40"/>
      <c r="R152" s="40"/>
      <c r="T152" s="40"/>
    </row>
    <row r="153" spans="1:20" x14ac:dyDescent="0.25">
      <c r="A153" s="46">
        <v>1</v>
      </c>
      <c r="B153" s="46">
        <v>3</v>
      </c>
      <c r="C153" s="40" t="s">
        <v>309</v>
      </c>
      <c r="D153" s="46" t="s">
        <v>310</v>
      </c>
      <c r="E153" s="46">
        <v>7100001</v>
      </c>
      <c r="F153" s="42" t="s">
        <v>319</v>
      </c>
      <c r="G153" s="45" t="s">
        <v>85</v>
      </c>
      <c r="H153" s="45" t="s">
        <v>119</v>
      </c>
      <c r="I153" s="42" t="s">
        <v>88</v>
      </c>
      <c r="J153" s="47">
        <v>5</v>
      </c>
      <c r="K153" s="48">
        <v>1</v>
      </c>
      <c r="L153" s="47">
        <v>5</v>
      </c>
      <c r="M153" s="48">
        <v>260</v>
      </c>
      <c r="N153" s="47">
        <v>1300</v>
      </c>
      <c r="O153" s="40"/>
      <c r="R153" s="40"/>
      <c r="T153" s="40"/>
    </row>
    <row r="154" spans="1:20" x14ac:dyDescent="0.25">
      <c r="A154" s="46">
        <v>1</v>
      </c>
      <c r="B154" s="46">
        <v>3</v>
      </c>
      <c r="C154" s="40" t="s">
        <v>309</v>
      </c>
      <c r="D154" s="46" t="s">
        <v>310</v>
      </c>
      <c r="E154" s="46">
        <v>7100001</v>
      </c>
      <c r="F154" s="42" t="s">
        <v>319</v>
      </c>
      <c r="G154" s="45" t="s">
        <v>85</v>
      </c>
      <c r="H154" s="45" t="s">
        <v>118</v>
      </c>
      <c r="I154" s="42" t="s">
        <v>89</v>
      </c>
      <c r="J154" s="47">
        <v>60</v>
      </c>
      <c r="K154" s="48">
        <v>1</v>
      </c>
      <c r="L154" s="47">
        <v>60</v>
      </c>
      <c r="M154" s="48">
        <v>260</v>
      </c>
      <c r="N154" s="47">
        <v>15600</v>
      </c>
      <c r="O154" s="40"/>
      <c r="R154" s="40"/>
      <c r="T154" s="40"/>
    </row>
    <row r="155" spans="1:20" x14ac:dyDescent="0.25">
      <c r="A155" s="46">
        <v>1</v>
      </c>
      <c r="B155" s="46">
        <v>3</v>
      </c>
      <c r="C155" s="40" t="s">
        <v>309</v>
      </c>
      <c r="D155" s="46" t="s">
        <v>310</v>
      </c>
      <c r="E155" s="46">
        <v>7100001</v>
      </c>
      <c r="F155" s="42" t="s">
        <v>319</v>
      </c>
      <c r="G155" s="45" t="s">
        <v>91</v>
      </c>
      <c r="H155" s="45" t="s">
        <v>119</v>
      </c>
      <c r="I155" s="42" t="s">
        <v>93</v>
      </c>
      <c r="J155" s="47">
        <v>11</v>
      </c>
      <c r="K155" s="48">
        <v>1</v>
      </c>
      <c r="L155" s="47">
        <v>11</v>
      </c>
      <c r="M155" s="48">
        <v>260</v>
      </c>
      <c r="N155" s="47">
        <v>2860</v>
      </c>
      <c r="O155" s="40"/>
      <c r="R155" s="40"/>
      <c r="T155" s="40"/>
    </row>
    <row r="156" spans="1:20" x14ac:dyDescent="0.25">
      <c r="A156" s="46">
        <v>1</v>
      </c>
      <c r="B156" s="46">
        <v>3</v>
      </c>
      <c r="C156" s="40" t="s">
        <v>309</v>
      </c>
      <c r="D156" s="46" t="s">
        <v>310</v>
      </c>
      <c r="E156" s="46">
        <v>7100001</v>
      </c>
      <c r="F156" s="42" t="s">
        <v>319</v>
      </c>
      <c r="G156" s="45" t="s">
        <v>91</v>
      </c>
      <c r="H156" s="45" t="s">
        <v>119</v>
      </c>
      <c r="I156" s="42" t="s">
        <v>88</v>
      </c>
      <c r="J156" s="47">
        <v>5</v>
      </c>
      <c r="K156" s="48">
        <v>1</v>
      </c>
      <c r="L156" s="47">
        <v>5</v>
      </c>
      <c r="M156" s="48">
        <v>260</v>
      </c>
      <c r="N156" s="47">
        <v>1300</v>
      </c>
      <c r="O156" s="40"/>
      <c r="R156" s="40"/>
      <c r="T156" s="40"/>
    </row>
    <row r="157" spans="1:20" x14ac:dyDescent="0.25">
      <c r="A157" s="46">
        <v>1</v>
      </c>
      <c r="B157" s="46">
        <v>3</v>
      </c>
      <c r="C157" s="40" t="s">
        <v>309</v>
      </c>
      <c r="D157" s="46" t="s">
        <v>310</v>
      </c>
      <c r="E157" s="46">
        <v>7100080</v>
      </c>
      <c r="F157" s="42" t="s">
        <v>320</v>
      </c>
      <c r="G157" s="45" t="s">
        <v>85</v>
      </c>
      <c r="H157" s="45" t="s">
        <v>119</v>
      </c>
      <c r="I157" s="42" t="s">
        <v>87</v>
      </c>
      <c r="J157" s="47">
        <v>60</v>
      </c>
      <c r="K157" s="48">
        <v>1</v>
      </c>
      <c r="L157" s="47">
        <v>60</v>
      </c>
      <c r="M157" s="48">
        <v>260</v>
      </c>
      <c r="N157" s="47">
        <v>15600</v>
      </c>
      <c r="O157" s="40"/>
      <c r="R157" s="40"/>
      <c r="T157" s="40"/>
    </row>
    <row r="158" spans="1:20" x14ac:dyDescent="0.25">
      <c r="A158" s="46">
        <v>1</v>
      </c>
      <c r="B158" s="46">
        <v>3</v>
      </c>
      <c r="C158" s="40" t="s">
        <v>309</v>
      </c>
      <c r="D158" s="46" t="s">
        <v>310</v>
      </c>
      <c r="E158" s="46">
        <v>7100080</v>
      </c>
      <c r="F158" s="42" t="s">
        <v>320</v>
      </c>
      <c r="G158" s="45" t="s">
        <v>85</v>
      </c>
      <c r="H158" s="45" t="s">
        <v>119</v>
      </c>
      <c r="I158" s="42" t="s">
        <v>88</v>
      </c>
      <c r="J158" s="47">
        <v>11</v>
      </c>
      <c r="K158" s="48">
        <v>1</v>
      </c>
      <c r="L158" s="47">
        <v>11</v>
      </c>
      <c r="M158" s="48">
        <v>260</v>
      </c>
      <c r="N158" s="47">
        <v>2860</v>
      </c>
      <c r="O158" s="40"/>
      <c r="R158" s="40"/>
      <c r="T158" s="40"/>
    </row>
    <row r="159" spans="1:20" x14ac:dyDescent="0.25">
      <c r="A159" s="46">
        <v>1</v>
      </c>
      <c r="B159" s="46">
        <v>3</v>
      </c>
      <c r="C159" s="40" t="s">
        <v>309</v>
      </c>
      <c r="D159" s="46" t="s">
        <v>310</v>
      </c>
      <c r="E159" s="46">
        <v>7100080</v>
      </c>
      <c r="F159" s="42" t="s">
        <v>320</v>
      </c>
      <c r="G159" s="45" t="s">
        <v>85</v>
      </c>
      <c r="H159" s="45" t="s">
        <v>118</v>
      </c>
      <c r="I159" s="42" t="s">
        <v>89</v>
      </c>
      <c r="J159" s="47">
        <v>29</v>
      </c>
      <c r="K159" s="48">
        <v>1</v>
      </c>
      <c r="L159" s="47">
        <v>29</v>
      </c>
      <c r="M159" s="48">
        <v>260</v>
      </c>
      <c r="N159" s="47">
        <v>7540</v>
      </c>
      <c r="O159" s="40"/>
      <c r="R159" s="40"/>
      <c r="T159" s="40"/>
    </row>
    <row r="160" spans="1:20" x14ac:dyDescent="0.25">
      <c r="A160" s="46">
        <v>1</v>
      </c>
      <c r="B160" s="46">
        <v>3</v>
      </c>
      <c r="C160" s="40" t="s">
        <v>309</v>
      </c>
      <c r="D160" s="46" t="s">
        <v>310</v>
      </c>
      <c r="E160" s="46">
        <v>7100080</v>
      </c>
      <c r="F160" s="42" t="s">
        <v>320</v>
      </c>
      <c r="G160" s="45" t="s">
        <v>85</v>
      </c>
      <c r="H160" s="45" t="s">
        <v>118</v>
      </c>
      <c r="I160" s="42" t="s">
        <v>90</v>
      </c>
      <c r="J160" s="47">
        <v>5</v>
      </c>
      <c r="K160" s="48">
        <v>1</v>
      </c>
      <c r="L160" s="47">
        <v>5</v>
      </c>
      <c r="M160" s="48">
        <v>260</v>
      </c>
      <c r="N160" s="47">
        <v>1300</v>
      </c>
      <c r="O160" s="40"/>
      <c r="R160" s="40"/>
      <c r="T160" s="40"/>
    </row>
    <row r="161" spans="1:20" x14ac:dyDescent="0.25">
      <c r="A161" s="46">
        <v>1</v>
      </c>
      <c r="B161" s="46">
        <v>3</v>
      </c>
      <c r="C161" s="40" t="s">
        <v>309</v>
      </c>
      <c r="D161" s="46" t="s">
        <v>310</v>
      </c>
      <c r="E161" s="46">
        <v>7100080</v>
      </c>
      <c r="F161" s="42" t="s">
        <v>321</v>
      </c>
      <c r="G161" s="45" t="s">
        <v>85</v>
      </c>
      <c r="H161" s="45" t="s">
        <v>119</v>
      </c>
      <c r="I161" s="42" t="s">
        <v>87</v>
      </c>
      <c r="J161" s="47">
        <v>130</v>
      </c>
      <c r="K161" s="48">
        <v>1</v>
      </c>
      <c r="L161" s="47">
        <v>130</v>
      </c>
      <c r="M161" s="48">
        <v>260</v>
      </c>
      <c r="N161" s="47">
        <v>33800</v>
      </c>
      <c r="O161" s="40"/>
      <c r="R161" s="40"/>
      <c r="T161" s="40"/>
    </row>
    <row r="162" spans="1:20" x14ac:dyDescent="0.25">
      <c r="A162" s="46">
        <v>1</v>
      </c>
      <c r="B162" s="46">
        <v>3</v>
      </c>
      <c r="C162" s="40" t="s">
        <v>309</v>
      </c>
      <c r="D162" s="46" t="s">
        <v>310</v>
      </c>
      <c r="E162" s="46">
        <v>7100080</v>
      </c>
      <c r="F162" s="42" t="s">
        <v>321</v>
      </c>
      <c r="G162" s="45" t="s">
        <v>85</v>
      </c>
      <c r="H162" s="45" t="s">
        <v>119</v>
      </c>
      <c r="I162" s="42" t="s">
        <v>88</v>
      </c>
      <c r="J162" s="47">
        <v>10</v>
      </c>
      <c r="K162" s="48">
        <v>1</v>
      </c>
      <c r="L162" s="47">
        <v>10</v>
      </c>
      <c r="M162" s="48">
        <v>260</v>
      </c>
      <c r="N162" s="47">
        <v>2600</v>
      </c>
      <c r="O162" s="40"/>
      <c r="R162" s="40"/>
      <c r="T162" s="40"/>
    </row>
    <row r="163" spans="1:20" x14ac:dyDescent="0.25">
      <c r="A163" s="46">
        <v>1</v>
      </c>
      <c r="B163" s="46">
        <v>3</v>
      </c>
      <c r="C163" s="40" t="s">
        <v>309</v>
      </c>
      <c r="D163" s="46" t="s">
        <v>310</v>
      </c>
      <c r="E163" s="46">
        <v>7100080</v>
      </c>
      <c r="F163" s="42" t="s">
        <v>321</v>
      </c>
      <c r="G163" s="45" t="s">
        <v>85</v>
      </c>
      <c r="H163" s="45" t="s">
        <v>118</v>
      </c>
      <c r="I163" s="42" t="s">
        <v>89</v>
      </c>
      <c r="J163" s="47">
        <v>54</v>
      </c>
      <c r="K163" s="48">
        <v>1</v>
      </c>
      <c r="L163" s="47">
        <v>54</v>
      </c>
      <c r="M163" s="48">
        <v>260</v>
      </c>
      <c r="N163" s="47">
        <v>14040</v>
      </c>
      <c r="O163" s="40"/>
      <c r="R163" s="40"/>
      <c r="T163" s="40"/>
    </row>
    <row r="164" spans="1:20" x14ac:dyDescent="0.25">
      <c r="A164" s="46">
        <v>1</v>
      </c>
      <c r="B164" s="46">
        <v>3</v>
      </c>
      <c r="C164" s="40" t="s">
        <v>309</v>
      </c>
      <c r="D164" s="46" t="s">
        <v>310</v>
      </c>
      <c r="E164" s="46">
        <v>7100080</v>
      </c>
      <c r="F164" s="42" t="s">
        <v>322</v>
      </c>
      <c r="G164" s="45" t="s">
        <v>85</v>
      </c>
      <c r="H164" s="45" t="s">
        <v>118</v>
      </c>
      <c r="I164" s="42" t="s">
        <v>86</v>
      </c>
      <c r="J164" s="47">
        <v>49</v>
      </c>
      <c r="K164" s="48">
        <v>1</v>
      </c>
      <c r="L164" s="47">
        <v>49</v>
      </c>
      <c r="M164" s="48">
        <v>260</v>
      </c>
      <c r="N164" s="47">
        <v>12740</v>
      </c>
      <c r="O164" s="40"/>
      <c r="R164" s="40"/>
      <c r="T164" s="40"/>
    </row>
    <row r="165" spans="1:20" x14ac:dyDescent="0.25">
      <c r="A165" s="46">
        <v>1</v>
      </c>
      <c r="B165" s="46">
        <v>3</v>
      </c>
      <c r="C165" s="40" t="s">
        <v>309</v>
      </c>
      <c r="D165" s="46" t="s">
        <v>310</v>
      </c>
      <c r="E165" s="46">
        <v>7100080</v>
      </c>
      <c r="F165" s="42" t="s">
        <v>322</v>
      </c>
      <c r="G165" s="45" t="s">
        <v>85</v>
      </c>
      <c r="H165" s="45" t="s">
        <v>119</v>
      </c>
      <c r="I165" s="42" t="s">
        <v>88</v>
      </c>
      <c r="J165" s="47">
        <v>6</v>
      </c>
      <c r="K165" s="48">
        <v>1</v>
      </c>
      <c r="L165" s="47">
        <v>6</v>
      </c>
      <c r="M165" s="48">
        <v>260</v>
      </c>
      <c r="N165" s="47">
        <v>1560</v>
      </c>
      <c r="O165" s="40"/>
      <c r="R165" s="40"/>
      <c r="T165" s="40"/>
    </row>
    <row r="166" spans="1:20" x14ac:dyDescent="0.25">
      <c r="A166" s="46">
        <v>1</v>
      </c>
      <c r="B166" s="46">
        <v>3</v>
      </c>
      <c r="C166" s="40" t="s">
        <v>309</v>
      </c>
      <c r="D166" s="46" t="s">
        <v>310</v>
      </c>
      <c r="E166" s="46">
        <v>7100080</v>
      </c>
      <c r="F166" s="42" t="s">
        <v>322</v>
      </c>
      <c r="G166" s="45" t="s">
        <v>85</v>
      </c>
      <c r="H166" s="45" t="s">
        <v>118</v>
      </c>
      <c r="I166" s="42" t="s">
        <v>89</v>
      </c>
      <c r="J166" s="47">
        <v>4</v>
      </c>
      <c r="K166" s="48">
        <v>1</v>
      </c>
      <c r="L166" s="47">
        <v>4</v>
      </c>
      <c r="M166" s="48">
        <v>260</v>
      </c>
      <c r="N166" s="47">
        <v>1040</v>
      </c>
      <c r="O166" s="40"/>
      <c r="R166" s="40"/>
      <c r="T166" s="40"/>
    </row>
    <row r="167" spans="1:20" x14ac:dyDescent="0.25">
      <c r="A167" s="46">
        <v>1</v>
      </c>
      <c r="B167" s="46">
        <v>3</v>
      </c>
      <c r="C167" s="40" t="s">
        <v>309</v>
      </c>
      <c r="D167" s="46" t="s">
        <v>310</v>
      </c>
      <c r="E167" s="46">
        <v>7100015</v>
      </c>
      <c r="F167" s="42" t="s">
        <v>323</v>
      </c>
      <c r="G167" s="45" t="s">
        <v>85</v>
      </c>
      <c r="H167" s="45" t="s">
        <v>118</v>
      </c>
      <c r="I167" s="42" t="s">
        <v>86</v>
      </c>
      <c r="J167" s="47">
        <v>142</v>
      </c>
      <c r="K167" s="48">
        <v>1</v>
      </c>
      <c r="L167" s="47">
        <v>142</v>
      </c>
      <c r="M167" s="48">
        <v>260</v>
      </c>
      <c r="N167" s="47">
        <v>36920</v>
      </c>
      <c r="O167" s="40"/>
      <c r="R167" s="40"/>
      <c r="T167" s="40"/>
    </row>
    <row r="168" spans="1:20" x14ac:dyDescent="0.25">
      <c r="A168" s="46">
        <v>1</v>
      </c>
      <c r="B168" s="46">
        <v>3</v>
      </c>
      <c r="C168" s="40" t="s">
        <v>309</v>
      </c>
      <c r="D168" s="46" t="s">
        <v>310</v>
      </c>
      <c r="E168" s="46">
        <v>7100015</v>
      </c>
      <c r="F168" s="42" t="s">
        <v>323</v>
      </c>
      <c r="G168" s="45" t="s">
        <v>85</v>
      </c>
      <c r="H168" s="45" t="s">
        <v>118</v>
      </c>
      <c r="I168" s="42" t="s">
        <v>92</v>
      </c>
      <c r="J168" s="47">
        <v>76</v>
      </c>
      <c r="K168" s="48">
        <v>1</v>
      </c>
      <c r="L168" s="47">
        <v>76</v>
      </c>
      <c r="M168" s="48">
        <v>260</v>
      </c>
      <c r="N168" s="47">
        <v>19760</v>
      </c>
      <c r="O168" s="40"/>
      <c r="R168" s="40"/>
      <c r="T168" s="40"/>
    </row>
    <row r="169" spans="1:20" x14ac:dyDescent="0.25">
      <c r="A169" s="46">
        <v>1</v>
      </c>
      <c r="B169" s="46">
        <v>3</v>
      </c>
      <c r="C169" s="40" t="s">
        <v>309</v>
      </c>
      <c r="D169" s="46" t="s">
        <v>310</v>
      </c>
      <c r="E169" s="46">
        <v>7100015</v>
      </c>
      <c r="F169" s="42" t="s">
        <v>323</v>
      </c>
      <c r="G169" s="45" t="s">
        <v>85</v>
      </c>
      <c r="H169" s="45" t="s">
        <v>119</v>
      </c>
      <c r="I169" s="42" t="s">
        <v>93</v>
      </c>
      <c r="J169" s="47">
        <v>9</v>
      </c>
      <c r="K169" s="48">
        <v>1</v>
      </c>
      <c r="L169" s="47">
        <v>9</v>
      </c>
      <c r="M169" s="48">
        <v>260</v>
      </c>
      <c r="N169" s="47">
        <v>2340</v>
      </c>
      <c r="O169" s="40"/>
      <c r="R169" s="40"/>
      <c r="T169" s="40"/>
    </row>
    <row r="170" spans="1:20" x14ac:dyDescent="0.25">
      <c r="A170" s="46">
        <v>1</v>
      </c>
      <c r="B170" s="46">
        <v>3</v>
      </c>
      <c r="C170" s="40" t="s">
        <v>309</v>
      </c>
      <c r="D170" s="46" t="s">
        <v>310</v>
      </c>
      <c r="E170" s="46">
        <v>7100015</v>
      </c>
      <c r="F170" s="42" t="s">
        <v>323</v>
      </c>
      <c r="G170" s="45" t="s">
        <v>85</v>
      </c>
      <c r="H170" s="45" t="s">
        <v>119</v>
      </c>
      <c r="I170" s="42" t="s">
        <v>88</v>
      </c>
      <c r="J170" s="47">
        <v>19</v>
      </c>
      <c r="K170" s="48">
        <v>1</v>
      </c>
      <c r="L170" s="47">
        <v>19</v>
      </c>
      <c r="M170" s="48">
        <v>260</v>
      </c>
      <c r="N170" s="47">
        <v>4940</v>
      </c>
      <c r="O170" s="40"/>
      <c r="R170" s="40"/>
      <c r="T170" s="40"/>
    </row>
    <row r="171" spans="1:20" x14ac:dyDescent="0.25">
      <c r="A171" s="46">
        <v>1</v>
      </c>
      <c r="B171" s="46">
        <v>3</v>
      </c>
      <c r="C171" s="40" t="s">
        <v>309</v>
      </c>
      <c r="D171" s="46" t="s">
        <v>310</v>
      </c>
      <c r="E171" s="46">
        <v>7100015</v>
      </c>
      <c r="F171" s="42" t="s">
        <v>323</v>
      </c>
      <c r="G171" s="45" t="s">
        <v>85</v>
      </c>
      <c r="H171" s="45" t="s">
        <v>118</v>
      </c>
      <c r="I171" s="42" t="s">
        <v>89</v>
      </c>
      <c r="J171" s="47">
        <v>126</v>
      </c>
      <c r="K171" s="48">
        <v>1</v>
      </c>
      <c r="L171" s="47">
        <v>126</v>
      </c>
      <c r="M171" s="48">
        <v>260</v>
      </c>
      <c r="N171" s="47">
        <v>32760</v>
      </c>
      <c r="O171" s="40"/>
      <c r="R171" s="40"/>
      <c r="T171" s="40"/>
    </row>
    <row r="172" spans="1:20" x14ac:dyDescent="0.25">
      <c r="A172" s="46">
        <v>1</v>
      </c>
      <c r="B172" s="46">
        <v>3</v>
      </c>
      <c r="C172" s="40" t="s">
        <v>309</v>
      </c>
      <c r="D172" s="46" t="s">
        <v>310</v>
      </c>
      <c r="E172" s="46">
        <v>7100015</v>
      </c>
      <c r="F172" s="42" t="s">
        <v>323</v>
      </c>
      <c r="G172" s="45" t="s">
        <v>85</v>
      </c>
      <c r="H172" s="45" t="s">
        <v>118</v>
      </c>
      <c r="I172" s="42" t="s">
        <v>90</v>
      </c>
      <c r="J172" s="47">
        <v>3</v>
      </c>
      <c r="K172" s="48">
        <v>1</v>
      </c>
      <c r="L172" s="47">
        <v>3</v>
      </c>
      <c r="M172" s="48">
        <v>260</v>
      </c>
      <c r="N172" s="47">
        <v>780</v>
      </c>
      <c r="O172" s="40"/>
      <c r="R172" s="40"/>
      <c r="T172" s="40"/>
    </row>
    <row r="173" spans="1:20" x14ac:dyDescent="0.25">
      <c r="A173" s="46">
        <v>1</v>
      </c>
      <c r="B173" s="46">
        <v>3</v>
      </c>
      <c r="C173" s="40" t="s">
        <v>309</v>
      </c>
      <c r="D173" s="46" t="s">
        <v>310</v>
      </c>
      <c r="E173" s="46">
        <v>22100001</v>
      </c>
      <c r="F173" s="42" t="s">
        <v>324</v>
      </c>
      <c r="G173" s="45" t="s">
        <v>85</v>
      </c>
      <c r="H173" s="45" t="s">
        <v>118</v>
      </c>
      <c r="I173" s="42" t="s">
        <v>86</v>
      </c>
      <c r="J173" s="47">
        <v>50</v>
      </c>
      <c r="K173" s="48">
        <v>1</v>
      </c>
      <c r="L173" s="47">
        <v>50</v>
      </c>
      <c r="M173" s="48">
        <v>260</v>
      </c>
      <c r="N173" s="47">
        <v>13000</v>
      </c>
      <c r="O173" s="40"/>
      <c r="R173" s="40"/>
      <c r="T173" s="40"/>
    </row>
    <row r="174" spans="1:20" x14ac:dyDescent="0.25">
      <c r="A174" s="46">
        <v>1</v>
      </c>
      <c r="B174" s="46">
        <v>3</v>
      </c>
      <c r="C174" s="40" t="s">
        <v>309</v>
      </c>
      <c r="D174" s="46" t="s">
        <v>310</v>
      </c>
      <c r="E174" s="46">
        <v>22100001</v>
      </c>
      <c r="F174" s="42" t="s">
        <v>324</v>
      </c>
      <c r="G174" s="45" t="s">
        <v>85</v>
      </c>
      <c r="H174" s="45" t="s">
        <v>118</v>
      </c>
      <c r="I174" s="42" t="s">
        <v>92</v>
      </c>
      <c r="J174" s="47">
        <v>27</v>
      </c>
      <c r="K174" s="48">
        <v>1</v>
      </c>
      <c r="L174" s="47">
        <v>27</v>
      </c>
      <c r="M174" s="48">
        <v>260</v>
      </c>
      <c r="N174" s="47">
        <v>7020</v>
      </c>
      <c r="O174" s="40"/>
      <c r="R174" s="40"/>
      <c r="T174" s="40"/>
    </row>
    <row r="175" spans="1:20" x14ac:dyDescent="0.25">
      <c r="A175" s="46">
        <v>1</v>
      </c>
      <c r="B175" s="46">
        <v>3</v>
      </c>
      <c r="C175" s="40" t="s">
        <v>309</v>
      </c>
      <c r="D175" s="46" t="s">
        <v>310</v>
      </c>
      <c r="E175" s="46">
        <v>22100001</v>
      </c>
      <c r="F175" s="42" t="s">
        <v>324</v>
      </c>
      <c r="G175" s="45" t="s">
        <v>85</v>
      </c>
      <c r="H175" s="45" t="s">
        <v>119</v>
      </c>
      <c r="I175" s="42" t="s">
        <v>93</v>
      </c>
      <c r="J175" s="47">
        <v>27</v>
      </c>
      <c r="K175" s="48">
        <v>1</v>
      </c>
      <c r="L175" s="47">
        <v>27</v>
      </c>
      <c r="M175" s="48">
        <v>260</v>
      </c>
      <c r="N175" s="47">
        <v>7020</v>
      </c>
      <c r="O175" s="40"/>
      <c r="R175" s="40"/>
      <c r="T175" s="40"/>
    </row>
    <row r="176" spans="1:20" x14ac:dyDescent="0.25">
      <c r="A176" s="46">
        <v>1</v>
      </c>
      <c r="B176" s="46">
        <v>3</v>
      </c>
      <c r="C176" s="40" t="s">
        <v>309</v>
      </c>
      <c r="D176" s="46" t="s">
        <v>310</v>
      </c>
      <c r="E176" s="46">
        <v>22100001</v>
      </c>
      <c r="F176" s="42" t="s">
        <v>324</v>
      </c>
      <c r="G176" s="45" t="s">
        <v>85</v>
      </c>
      <c r="H176" s="45" t="s">
        <v>119</v>
      </c>
      <c r="I176" s="42" t="s">
        <v>88</v>
      </c>
      <c r="J176" s="47">
        <v>8</v>
      </c>
      <c r="K176" s="48">
        <v>1</v>
      </c>
      <c r="L176" s="47">
        <v>8</v>
      </c>
      <c r="M176" s="48">
        <v>260</v>
      </c>
      <c r="N176" s="47">
        <v>2080</v>
      </c>
      <c r="O176" s="40"/>
      <c r="R176" s="40"/>
      <c r="T176" s="40"/>
    </row>
    <row r="177" spans="1:20" x14ac:dyDescent="0.25">
      <c r="A177" s="46">
        <v>1</v>
      </c>
      <c r="B177" s="46">
        <v>3</v>
      </c>
      <c r="C177" s="40" t="s">
        <v>309</v>
      </c>
      <c r="D177" s="46" t="s">
        <v>310</v>
      </c>
      <c r="E177" s="46">
        <v>22100001</v>
      </c>
      <c r="F177" s="42" t="s">
        <v>324</v>
      </c>
      <c r="G177" s="45" t="s">
        <v>85</v>
      </c>
      <c r="H177" s="45" t="s">
        <v>118</v>
      </c>
      <c r="I177" s="42" t="s">
        <v>89</v>
      </c>
      <c r="J177" s="47">
        <v>36</v>
      </c>
      <c r="K177" s="48">
        <v>1</v>
      </c>
      <c r="L177" s="47">
        <v>36</v>
      </c>
      <c r="M177" s="48">
        <v>260</v>
      </c>
      <c r="N177" s="47">
        <v>9360</v>
      </c>
      <c r="O177" s="40"/>
      <c r="R177" s="40"/>
      <c r="T177" s="40"/>
    </row>
    <row r="178" spans="1:20" x14ac:dyDescent="0.25">
      <c r="A178" s="46">
        <v>1</v>
      </c>
      <c r="B178" s="46">
        <v>3</v>
      </c>
      <c r="C178" s="40" t="s">
        <v>309</v>
      </c>
      <c r="D178" s="46" t="s">
        <v>310</v>
      </c>
      <c r="E178" s="46">
        <v>22100001</v>
      </c>
      <c r="F178" s="42" t="s">
        <v>325</v>
      </c>
      <c r="G178" s="45" t="s">
        <v>85</v>
      </c>
      <c r="H178" s="45" t="s">
        <v>119</v>
      </c>
      <c r="I178" s="42" t="s">
        <v>88</v>
      </c>
      <c r="J178" s="47">
        <v>18</v>
      </c>
      <c r="K178" s="48">
        <v>1</v>
      </c>
      <c r="L178" s="47">
        <v>18</v>
      </c>
      <c r="M178" s="48">
        <v>156</v>
      </c>
      <c r="N178" s="47">
        <v>2808</v>
      </c>
      <c r="O178" s="40"/>
      <c r="R178" s="40"/>
      <c r="T178" s="40"/>
    </row>
    <row r="179" spans="1:20" x14ac:dyDescent="0.25">
      <c r="A179" s="46">
        <v>1</v>
      </c>
      <c r="B179" s="46">
        <v>6</v>
      </c>
      <c r="C179" s="40" t="s">
        <v>326</v>
      </c>
      <c r="D179" s="46" t="s">
        <v>327</v>
      </c>
      <c r="E179" s="46">
        <v>4100001</v>
      </c>
      <c r="F179" s="42" t="s">
        <v>328</v>
      </c>
      <c r="G179" s="45" t="s">
        <v>85</v>
      </c>
      <c r="H179" s="45" t="s">
        <v>118</v>
      </c>
      <c r="I179" s="42" t="s">
        <v>86</v>
      </c>
      <c r="J179" s="47">
        <v>154</v>
      </c>
      <c r="K179" s="48">
        <v>1</v>
      </c>
      <c r="L179" s="47">
        <v>154</v>
      </c>
      <c r="M179" s="48">
        <v>260</v>
      </c>
      <c r="N179" s="47">
        <v>40040</v>
      </c>
      <c r="O179" s="40"/>
      <c r="R179" s="40"/>
      <c r="T179" s="40"/>
    </row>
    <row r="180" spans="1:20" x14ac:dyDescent="0.25">
      <c r="A180" s="46">
        <v>1</v>
      </c>
      <c r="B180" s="46">
        <v>6</v>
      </c>
      <c r="C180" s="40" t="s">
        <v>326</v>
      </c>
      <c r="D180" s="46" t="s">
        <v>327</v>
      </c>
      <c r="E180" s="46">
        <v>4100001</v>
      </c>
      <c r="F180" s="42" t="s">
        <v>328</v>
      </c>
      <c r="G180" s="45" t="s">
        <v>85</v>
      </c>
      <c r="H180" s="45" t="s">
        <v>118</v>
      </c>
      <c r="I180" s="42" t="s">
        <v>92</v>
      </c>
      <c r="J180" s="47">
        <v>44</v>
      </c>
      <c r="K180" s="48">
        <v>1</v>
      </c>
      <c r="L180" s="47">
        <v>44</v>
      </c>
      <c r="M180" s="48">
        <v>260</v>
      </c>
      <c r="N180" s="47">
        <v>11440</v>
      </c>
      <c r="O180" s="40"/>
      <c r="R180" s="40"/>
      <c r="T180" s="40"/>
    </row>
    <row r="181" spans="1:20" x14ac:dyDescent="0.25">
      <c r="A181" s="46">
        <v>1</v>
      </c>
      <c r="B181" s="46">
        <v>6</v>
      </c>
      <c r="C181" s="40" t="s">
        <v>326</v>
      </c>
      <c r="D181" s="46" t="s">
        <v>327</v>
      </c>
      <c r="E181" s="46">
        <v>4100001</v>
      </c>
      <c r="F181" s="42" t="s">
        <v>328</v>
      </c>
      <c r="G181" s="45" t="s">
        <v>85</v>
      </c>
      <c r="H181" s="45" t="s">
        <v>119</v>
      </c>
      <c r="I181" s="42" t="s">
        <v>93</v>
      </c>
      <c r="J181" s="47">
        <v>58</v>
      </c>
      <c r="K181" s="48">
        <v>1</v>
      </c>
      <c r="L181" s="47">
        <v>58</v>
      </c>
      <c r="M181" s="48">
        <v>260</v>
      </c>
      <c r="N181" s="47">
        <v>15080</v>
      </c>
      <c r="O181" s="40"/>
      <c r="R181" s="40"/>
      <c r="T181" s="40"/>
    </row>
    <row r="182" spans="1:20" x14ac:dyDescent="0.25">
      <c r="A182" s="46">
        <v>1</v>
      </c>
      <c r="B182" s="46">
        <v>6</v>
      </c>
      <c r="C182" s="40" t="s">
        <v>326</v>
      </c>
      <c r="D182" s="46" t="s">
        <v>327</v>
      </c>
      <c r="E182" s="46">
        <v>4100001</v>
      </c>
      <c r="F182" s="42" t="s">
        <v>328</v>
      </c>
      <c r="G182" s="45" t="s">
        <v>85</v>
      </c>
      <c r="H182" s="45" t="s">
        <v>119</v>
      </c>
      <c r="I182" s="42" t="s">
        <v>88</v>
      </c>
      <c r="J182" s="47">
        <v>72</v>
      </c>
      <c r="K182" s="48">
        <v>2</v>
      </c>
      <c r="L182" s="47">
        <v>144</v>
      </c>
      <c r="M182" s="48">
        <v>260</v>
      </c>
      <c r="N182" s="47">
        <v>37440</v>
      </c>
      <c r="O182" s="40"/>
      <c r="R182" s="40"/>
      <c r="T182" s="40"/>
    </row>
    <row r="183" spans="1:20" x14ac:dyDescent="0.25">
      <c r="A183" s="46">
        <v>1</v>
      </c>
      <c r="B183" s="46">
        <v>6</v>
      </c>
      <c r="C183" s="40" t="s">
        <v>326</v>
      </c>
      <c r="D183" s="46" t="s">
        <v>327</v>
      </c>
      <c r="E183" s="46">
        <v>4100001</v>
      </c>
      <c r="F183" s="42" t="s">
        <v>328</v>
      </c>
      <c r="G183" s="45" t="s">
        <v>85</v>
      </c>
      <c r="H183" s="45" t="s">
        <v>118</v>
      </c>
      <c r="I183" s="42" t="s">
        <v>89</v>
      </c>
      <c r="J183" s="47">
        <v>50</v>
      </c>
      <c r="K183" s="48">
        <v>1</v>
      </c>
      <c r="L183" s="47">
        <v>50</v>
      </c>
      <c r="M183" s="48">
        <v>260</v>
      </c>
      <c r="N183" s="47">
        <v>13000</v>
      </c>
      <c r="O183" s="40"/>
      <c r="R183" s="40"/>
      <c r="T183" s="40"/>
    </row>
    <row r="184" spans="1:20" x14ac:dyDescent="0.25">
      <c r="A184" s="46">
        <v>1</v>
      </c>
      <c r="B184" s="46">
        <v>6</v>
      </c>
      <c r="C184" s="40" t="s">
        <v>326</v>
      </c>
      <c r="D184" s="46" t="s">
        <v>327</v>
      </c>
      <c r="E184" s="46">
        <v>4100001</v>
      </c>
      <c r="F184" s="42" t="s">
        <v>328</v>
      </c>
      <c r="G184" s="45" t="s">
        <v>91</v>
      </c>
      <c r="H184" s="45" t="s">
        <v>118</v>
      </c>
      <c r="I184" s="42" t="s">
        <v>92</v>
      </c>
      <c r="J184" s="47">
        <v>44</v>
      </c>
      <c r="K184" s="48">
        <v>1</v>
      </c>
      <c r="L184" s="47">
        <v>44</v>
      </c>
      <c r="M184" s="48">
        <v>260</v>
      </c>
      <c r="N184" s="47">
        <v>11440</v>
      </c>
      <c r="O184" s="40"/>
      <c r="R184" s="40"/>
      <c r="T184" s="40"/>
    </row>
    <row r="185" spans="1:20" x14ac:dyDescent="0.25">
      <c r="A185" s="46">
        <v>1</v>
      </c>
      <c r="B185" s="46">
        <v>6</v>
      </c>
      <c r="C185" s="40" t="s">
        <v>326</v>
      </c>
      <c r="D185" s="46" t="s">
        <v>327</v>
      </c>
      <c r="E185" s="46">
        <v>4100001</v>
      </c>
      <c r="F185" s="42" t="s">
        <v>329</v>
      </c>
      <c r="G185" s="45" t="s">
        <v>85</v>
      </c>
      <c r="H185" s="45" t="s">
        <v>118</v>
      </c>
      <c r="I185" s="42" t="s">
        <v>86</v>
      </c>
      <c r="J185" s="47">
        <v>146.40000000000003</v>
      </c>
      <c r="K185" s="48">
        <v>0.99999999999999978</v>
      </c>
      <c r="L185" s="47">
        <v>146.4</v>
      </c>
      <c r="M185" s="48">
        <v>260</v>
      </c>
      <c r="N185" s="47">
        <v>38064</v>
      </c>
      <c r="O185" s="40"/>
      <c r="R185" s="40"/>
      <c r="T185" s="40"/>
    </row>
    <row r="186" spans="1:20" x14ac:dyDescent="0.25">
      <c r="A186" s="46">
        <v>1</v>
      </c>
      <c r="B186" s="46">
        <v>6</v>
      </c>
      <c r="C186" s="40" t="s">
        <v>326</v>
      </c>
      <c r="D186" s="46" t="s">
        <v>327</v>
      </c>
      <c r="E186" s="46">
        <v>29100015</v>
      </c>
      <c r="F186" s="42" t="s">
        <v>330</v>
      </c>
      <c r="G186" s="45" t="s">
        <v>85</v>
      </c>
      <c r="H186" s="45" t="s">
        <v>119</v>
      </c>
      <c r="I186" s="42" t="s">
        <v>87</v>
      </c>
      <c r="J186" s="47">
        <v>725</v>
      </c>
      <c r="K186" s="48">
        <v>2</v>
      </c>
      <c r="L186" s="47">
        <v>1450</v>
      </c>
      <c r="M186" s="48">
        <v>260</v>
      </c>
      <c r="N186" s="47">
        <v>377000</v>
      </c>
      <c r="O186" s="40"/>
      <c r="R186" s="40"/>
      <c r="T186" s="40"/>
    </row>
    <row r="187" spans="1:20" x14ac:dyDescent="0.25">
      <c r="A187" s="46">
        <v>1</v>
      </c>
      <c r="B187" s="46">
        <v>6</v>
      </c>
      <c r="C187" s="40" t="s">
        <v>326</v>
      </c>
      <c r="D187" s="46" t="s">
        <v>327</v>
      </c>
      <c r="E187" s="46">
        <v>29100015</v>
      </c>
      <c r="F187" s="42" t="s">
        <v>330</v>
      </c>
      <c r="G187" s="45" t="s">
        <v>85</v>
      </c>
      <c r="H187" s="45" t="s">
        <v>119</v>
      </c>
      <c r="I187" s="42" t="s">
        <v>88</v>
      </c>
      <c r="J187" s="47">
        <v>6</v>
      </c>
      <c r="K187" s="48">
        <v>2</v>
      </c>
      <c r="L187" s="47">
        <v>12</v>
      </c>
      <c r="M187" s="48">
        <v>260</v>
      </c>
      <c r="N187" s="47">
        <v>3120</v>
      </c>
      <c r="O187" s="40"/>
      <c r="R187" s="40"/>
      <c r="T187" s="40"/>
    </row>
    <row r="188" spans="1:20" x14ac:dyDescent="0.25">
      <c r="A188" s="46">
        <v>1</v>
      </c>
      <c r="B188" s="46">
        <v>6</v>
      </c>
      <c r="C188" s="40" t="s">
        <v>326</v>
      </c>
      <c r="D188" s="46" t="s">
        <v>327</v>
      </c>
      <c r="E188" s="46">
        <v>29100015</v>
      </c>
      <c r="F188" s="42" t="s">
        <v>330</v>
      </c>
      <c r="G188" s="45" t="s">
        <v>85</v>
      </c>
      <c r="H188" s="45" t="s">
        <v>118</v>
      </c>
      <c r="I188" s="42" t="s">
        <v>89</v>
      </c>
      <c r="J188" s="47">
        <v>192</v>
      </c>
      <c r="K188" s="48">
        <v>1</v>
      </c>
      <c r="L188" s="47">
        <v>192</v>
      </c>
      <c r="M188" s="48">
        <v>260</v>
      </c>
      <c r="N188" s="47">
        <v>49920</v>
      </c>
      <c r="O188" s="40"/>
      <c r="R188" s="40"/>
      <c r="T188" s="40"/>
    </row>
    <row r="189" spans="1:20" x14ac:dyDescent="0.25">
      <c r="A189" s="46">
        <v>1</v>
      </c>
      <c r="B189" s="46">
        <v>6</v>
      </c>
      <c r="C189" s="40" t="s">
        <v>326</v>
      </c>
      <c r="D189" s="46" t="s">
        <v>327</v>
      </c>
      <c r="E189" s="46">
        <v>6100002</v>
      </c>
      <c r="F189" s="42" t="s">
        <v>331</v>
      </c>
      <c r="G189" s="45" t="s">
        <v>91</v>
      </c>
      <c r="H189" s="45" t="s">
        <v>118</v>
      </c>
      <c r="I189" s="42" t="s">
        <v>86</v>
      </c>
      <c r="J189" s="47">
        <v>55</v>
      </c>
      <c r="K189" s="48">
        <v>1</v>
      </c>
      <c r="L189" s="47">
        <v>55</v>
      </c>
      <c r="M189" s="48">
        <v>260</v>
      </c>
      <c r="N189" s="47">
        <v>14300</v>
      </c>
      <c r="O189" s="40"/>
      <c r="R189" s="40"/>
      <c r="T189" s="40"/>
    </row>
    <row r="190" spans="1:20" x14ac:dyDescent="0.25">
      <c r="A190" s="46">
        <v>1</v>
      </c>
      <c r="B190" s="46">
        <v>6</v>
      </c>
      <c r="C190" s="40" t="s">
        <v>326</v>
      </c>
      <c r="D190" s="46" t="s">
        <v>327</v>
      </c>
      <c r="E190" s="46">
        <v>6100002</v>
      </c>
      <c r="F190" s="42" t="s">
        <v>331</v>
      </c>
      <c r="G190" s="45" t="s">
        <v>91</v>
      </c>
      <c r="H190" s="45" t="s">
        <v>119</v>
      </c>
      <c r="I190" s="42" t="s">
        <v>93</v>
      </c>
      <c r="J190" s="47">
        <v>6</v>
      </c>
      <c r="K190" s="48">
        <v>1</v>
      </c>
      <c r="L190" s="47">
        <v>6</v>
      </c>
      <c r="M190" s="48">
        <v>260</v>
      </c>
      <c r="N190" s="47">
        <v>1560</v>
      </c>
      <c r="O190" s="40"/>
      <c r="R190" s="40"/>
      <c r="T190" s="40"/>
    </row>
    <row r="191" spans="1:20" x14ac:dyDescent="0.25">
      <c r="A191" s="46">
        <v>1</v>
      </c>
      <c r="B191" s="46">
        <v>6</v>
      </c>
      <c r="C191" s="40" t="s">
        <v>326</v>
      </c>
      <c r="D191" s="46" t="s">
        <v>327</v>
      </c>
      <c r="E191" s="46">
        <v>6100002</v>
      </c>
      <c r="F191" s="42" t="s">
        <v>331</v>
      </c>
      <c r="G191" s="45" t="s">
        <v>91</v>
      </c>
      <c r="H191" s="45" t="s">
        <v>118</v>
      </c>
      <c r="I191" s="42" t="s">
        <v>89</v>
      </c>
      <c r="J191" s="47">
        <v>72</v>
      </c>
      <c r="K191" s="48">
        <v>1</v>
      </c>
      <c r="L191" s="47">
        <v>72</v>
      </c>
      <c r="M191" s="48">
        <v>260</v>
      </c>
      <c r="N191" s="47">
        <v>18720</v>
      </c>
      <c r="O191" s="40"/>
      <c r="R191" s="40"/>
      <c r="T191" s="40"/>
    </row>
    <row r="192" spans="1:20" x14ac:dyDescent="0.25">
      <c r="A192" s="46">
        <v>1</v>
      </c>
      <c r="B192" s="46">
        <v>6</v>
      </c>
      <c r="C192" s="40" t="s">
        <v>326</v>
      </c>
      <c r="D192" s="46" t="s">
        <v>327</v>
      </c>
      <c r="E192" s="46">
        <v>6100010</v>
      </c>
      <c r="F192" s="42" t="s">
        <v>332</v>
      </c>
      <c r="G192" s="45" t="s">
        <v>85</v>
      </c>
      <c r="H192" s="45" t="s">
        <v>118</v>
      </c>
      <c r="I192" s="42" t="s">
        <v>86</v>
      </c>
      <c r="J192" s="47">
        <v>27</v>
      </c>
      <c r="K192" s="48">
        <v>1</v>
      </c>
      <c r="L192" s="47">
        <v>27</v>
      </c>
      <c r="M192" s="48">
        <v>260</v>
      </c>
      <c r="N192" s="47">
        <v>7020</v>
      </c>
      <c r="O192" s="40"/>
      <c r="R192" s="40"/>
      <c r="T192" s="40"/>
    </row>
    <row r="193" spans="1:20" x14ac:dyDescent="0.25">
      <c r="A193" s="46">
        <v>1</v>
      </c>
      <c r="B193" s="46">
        <v>6</v>
      </c>
      <c r="C193" s="40" t="s">
        <v>326</v>
      </c>
      <c r="D193" s="46" t="s">
        <v>327</v>
      </c>
      <c r="E193" s="46">
        <v>6100010</v>
      </c>
      <c r="F193" s="42" t="s">
        <v>332</v>
      </c>
      <c r="G193" s="45" t="s">
        <v>85</v>
      </c>
      <c r="H193" s="45" t="s">
        <v>118</v>
      </c>
      <c r="I193" s="42" t="s">
        <v>92</v>
      </c>
      <c r="J193" s="47">
        <v>28</v>
      </c>
      <c r="K193" s="48">
        <v>1</v>
      </c>
      <c r="L193" s="47">
        <v>28</v>
      </c>
      <c r="M193" s="48">
        <v>260</v>
      </c>
      <c r="N193" s="47">
        <v>7280</v>
      </c>
      <c r="O193" s="40"/>
      <c r="R193" s="40"/>
      <c r="T193" s="40"/>
    </row>
    <row r="194" spans="1:20" x14ac:dyDescent="0.25">
      <c r="A194" s="46">
        <v>1</v>
      </c>
      <c r="B194" s="46">
        <v>6</v>
      </c>
      <c r="C194" s="40" t="s">
        <v>326</v>
      </c>
      <c r="D194" s="46" t="s">
        <v>327</v>
      </c>
      <c r="E194" s="46">
        <v>6100010</v>
      </c>
      <c r="F194" s="42" t="s">
        <v>332</v>
      </c>
      <c r="G194" s="45" t="s">
        <v>85</v>
      </c>
      <c r="H194" s="45" t="s">
        <v>119</v>
      </c>
      <c r="I194" s="42" t="s">
        <v>93</v>
      </c>
      <c r="J194" s="47">
        <v>13</v>
      </c>
      <c r="K194" s="48">
        <v>2</v>
      </c>
      <c r="L194" s="47">
        <v>26</v>
      </c>
      <c r="M194" s="48">
        <v>260</v>
      </c>
      <c r="N194" s="47">
        <v>6760</v>
      </c>
      <c r="O194" s="40"/>
      <c r="R194" s="40"/>
      <c r="T194" s="40"/>
    </row>
    <row r="195" spans="1:20" x14ac:dyDescent="0.25">
      <c r="A195" s="46">
        <v>1</v>
      </c>
      <c r="B195" s="46">
        <v>6</v>
      </c>
      <c r="C195" s="40" t="s">
        <v>326</v>
      </c>
      <c r="D195" s="46" t="s">
        <v>327</v>
      </c>
      <c r="E195" s="46">
        <v>6100010</v>
      </c>
      <c r="F195" s="42" t="s">
        <v>332</v>
      </c>
      <c r="G195" s="45" t="s">
        <v>85</v>
      </c>
      <c r="H195" s="45" t="s">
        <v>118</v>
      </c>
      <c r="I195" s="42" t="s">
        <v>94</v>
      </c>
      <c r="J195" s="47">
        <v>16</v>
      </c>
      <c r="K195" s="48">
        <v>2</v>
      </c>
      <c r="L195" s="47">
        <v>32</v>
      </c>
      <c r="M195" s="48">
        <v>260</v>
      </c>
      <c r="N195" s="47">
        <v>8320</v>
      </c>
      <c r="O195" s="40"/>
      <c r="R195" s="40"/>
      <c r="T195" s="40"/>
    </row>
    <row r="196" spans="1:20" x14ac:dyDescent="0.25">
      <c r="A196" s="46">
        <v>1</v>
      </c>
      <c r="B196" s="46">
        <v>6</v>
      </c>
      <c r="C196" s="40" t="s">
        <v>326</v>
      </c>
      <c r="D196" s="46" t="s">
        <v>327</v>
      </c>
      <c r="E196" s="46">
        <v>6100022</v>
      </c>
      <c r="F196" s="42" t="s">
        <v>333</v>
      </c>
      <c r="G196" s="45" t="s">
        <v>85</v>
      </c>
      <c r="H196" s="45" t="s">
        <v>118</v>
      </c>
      <c r="I196" s="42" t="s">
        <v>86</v>
      </c>
      <c r="J196" s="47">
        <v>79.510000000000005</v>
      </c>
      <c r="K196" s="48">
        <v>0.99999999999999967</v>
      </c>
      <c r="L196" s="47">
        <v>79.509999999999977</v>
      </c>
      <c r="M196" s="48">
        <v>260</v>
      </c>
      <c r="N196" s="47">
        <v>20672.599999999995</v>
      </c>
      <c r="O196" s="40"/>
      <c r="R196" s="40"/>
      <c r="T196" s="40"/>
    </row>
    <row r="197" spans="1:20" x14ac:dyDescent="0.25">
      <c r="A197" s="46">
        <v>1</v>
      </c>
      <c r="B197" s="46">
        <v>6</v>
      </c>
      <c r="C197" s="40" t="s">
        <v>326</v>
      </c>
      <c r="D197" s="46" t="s">
        <v>327</v>
      </c>
      <c r="E197" s="46">
        <v>6100022</v>
      </c>
      <c r="F197" s="42" t="s">
        <v>333</v>
      </c>
      <c r="G197" s="45" t="s">
        <v>85</v>
      </c>
      <c r="H197" s="45" t="s">
        <v>118</v>
      </c>
      <c r="I197" s="42" t="s">
        <v>89</v>
      </c>
      <c r="J197" s="47">
        <v>27.23</v>
      </c>
      <c r="K197" s="48">
        <v>1.0000000000000002</v>
      </c>
      <c r="L197" s="47">
        <v>27.230000000000004</v>
      </c>
      <c r="M197" s="48">
        <v>260</v>
      </c>
      <c r="N197" s="47">
        <v>7079.8000000000011</v>
      </c>
      <c r="O197" s="40"/>
      <c r="R197" s="40"/>
      <c r="T197" s="40"/>
    </row>
    <row r="198" spans="1:20" x14ac:dyDescent="0.25">
      <c r="A198" s="46">
        <v>1</v>
      </c>
      <c r="B198" s="46">
        <v>20</v>
      </c>
      <c r="C198" s="40" t="s">
        <v>334</v>
      </c>
      <c r="D198" s="46" t="s">
        <v>335</v>
      </c>
      <c r="E198" s="46">
        <v>29100011</v>
      </c>
      <c r="F198" s="42" t="s">
        <v>336</v>
      </c>
      <c r="G198" s="45" t="s">
        <v>85</v>
      </c>
      <c r="H198" s="45" t="s">
        <v>118</v>
      </c>
      <c r="I198" s="42" t="s">
        <v>86</v>
      </c>
      <c r="J198" s="47">
        <v>23.800000000000008</v>
      </c>
      <c r="K198" s="48">
        <v>0.99999999999999989</v>
      </c>
      <c r="L198" s="47">
        <v>23.800000000000004</v>
      </c>
      <c r="M198" s="48">
        <v>208</v>
      </c>
      <c r="N198" s="47">
        <v>4950.4000000000005</v>
      </c>
      <c r="O198" s="40"/>
      <c r="R198" s="40"/>
      <c r="T198" s="40"/>
    </row>
    <row r="199" spans="1:20" x14ac:dyDescent="0.25">
      <c r="A199" s="46">
        <v>1</v>
      </c>
      <c r="B199" s="46">
        <v>20</v>
      </c>
      <c r="C199" s="40" t="s">
        <v>334</v>
      </c>
      <c r="D199" s="46" t="s">
        <v>335</v>
      </c>
      <c r="E199" s="46">
        <v>29100011</v>
      </c>
      <c r="F199" s="42" t="s">
        <v>336</v>
      </c>
      <c r="G199" s="45" t="s">
        <v>85</v>
      </c>
      <c r="H199" s="45" t="s">
        <v>118</v>
      </c>
      <c r="I199" s="42" t="s">
        <v>92</v>
      </c>
      <c r="J199" s="47">
        <v>45.5</v>
      </c>
      <c r="K199" s="48">
        <v>1</v>
      </c>
      <c r="L199" s="47">
        <v>45.5</v>
      </c>
      <c r="M199" s="48">
        <v>208</v>
      </c>
      <c r="N199" s="47">
        <v>9464</v>
      </c>
      <c r="O199" s="40"/>
      <c r="R199" s="40"/>
      <c r="T199" s="40"/>
    </row>
    <row r="200" spans="1:20" x14ac:dyDescent="0.25">
      <c r="A200" s="46">
        <v>1</v>
      </c>
      <c r="B200" s="46">
        <v>20</v>
      </c>
      <c r="C200" s="40" t="s">
        <v>334</v>
      </c>
      <c r="D200" s="46" t="s">
        <v>335</v>
      </c>
      <c r="E200" s="46">
        <v>29100011</v>
      </c>
      <c r="F200" s="42" t="s">
        <v>336</v>
      </c>
      <c r="G200" s="45" t="s">
        <v>85</v>
      </c>
      <c r="H200" s="45" t="s">
        <v>119</v>
      </c>
      <c r="I200" s="42" t="s">
        <v>93</v>
      </c>
      <c r="J200" s="47">
        <v>19</v>
      </c>
      <c r="K200" s="48">
        <v>1</v>
      </c>
      <c r="L200" s="47">
        <v>19</v>
      </c>
      <c r="M200" s="48">
        <v>208</v>
      </c>
      <c r="N200" s="47">
        <v>3952</v>
      </c>
      <c r="O200" s="40"/>
      <c r="R200" s="40"/>
      <c r="T200" s="40"/>
    </row>
    <row r="201" spans="1:20" x14ac:dyDescent="0.25">
      <c r="A201" s="46">
        <v>1</v>
      </c>
      <c r="B201" s="46">
        <v>20</v>
      </c>
      <c r="C201" s="40" t="s">
        <v>334</v>
      </c>
      <c r="D201" s="46" t="s">
        <v>335</v>
      </c>
      <c r="E201" s="46">
        <v>29100011</v>
      </c>
      <c r="F201" s="42" t="s">
        <v>336</v>
      </c>
      <c r="G201" s="45" t="s">
        <v>85</v>
      </c>
      <c r="H201" s="45" t="s">
        <v>119</v>
      </c>
      <c r="I201" s="42" t="s">
        <v>88</v>
      </c>
      <c r="J201" s="47">
        <v>7</v>
      </c>
      <c r="K201" s="48">
        <v>1</v>
      </c>
      <c r="L201" s="47">
        <v>7</v>
      </c>
      <c r="M201" s="48">
        <v>208</v>
      </c>
      <c r="N201" s="47">
        <v>1456</v>
      </c>
      <c r="O201" s="40"/>
      <c r="R201" s="40"/>
      <c r="T201" s="40"/>
    </row>
    <row r="202" spans="1:20" x14ac:dyDescent="0.25">
      <c r="A202" s="46">
        <v>1</v>
      </c>
      <c r="B202" s="46">
        <v>20</v>
      </c>
      <c r="C202" s="40" t="s">
        <v>334</v>
      </c>
      <c r="D202" s="46" t="s">
        <v>335</v>
      </c>
      <c r="E202" s="46">
        <v>29100011</v>
      </c>
      <c r="F202" s="42" t="s">
        <v>336</v>
      </c>
      <c r="G202" s="45" t="s">
        <v>85</v>
      </c>
      <c r="H202" s="45" t="s">
        <v>118</v>
      </c>
      <c r="I202" s="42" t="s">
        <v>89</v>
      </c>
      <c r="J202" s="47">
        <v>24</v>
      </c>
      <c r="K202" s="48">
        <v>1</v>
      </c>
      <c r="L202" s="47">
        <v>24</v>
      </c>
      <c r="M202" s="48">
        <v>208</v>
      </c>
      <c r="N202" s="47">
        <v>4992</v>
      </c>
      <c r="O202" s="40"/>
      <c r="R202" s="40"/>
      <c r="T202" s="40"/>
    </row>
    <row r="203" spans="1:20" x14ac:dyDescent="0.25">
      <c r="A203" s="46">
        <v>1</v>
      </c>
      <c r="B203" s="46">
        <v>20</v>
      </c>
      <c r="C203" s="40" t="s">
        <v>334</v>
      </c>
      <c r="D203" s="46" t="s">
        <v>335</v>
      </c>
      <c r="E203" s="46">
        <v>20100002</v>
      </c>
      <c r="F203" s="42" t="s">
        <v>337</v>
      </c>
      <c r="G203" s="45" t="s">
        <v>85</v>
      </c>
      <c r="H203" s="45" t="s">
        <v>118</v>
      </c>
      <c r="I203" s="42" t="s">
        <v>86</v>
      </c>
      <c r="J203" s="47">
        <v>228.25</v>
      </c>
      <c r="K203" s="48">
        <v>1</v>
      </c>
      <c r="L203" s="47">
        <v>228.25</v>
      </c>
      <c r="M203" s="48">
        <v>260</v>
      </c>
      <c r="N203" s="47">
        <v>59345</v>
      </c>
      <c r="O203" s="40"/>
      <c r="R203" s="40"/>
      <c r="T203" s="40"/>
    </row>
    <row r="204" spans="1:20" x14ac:dyDescent="0.25">
      <c r="A204" s="46">
        <v>1</v>
      </c>
      <c r="B204" s="46">
        <v>20</v>
      </c>
      <c r="C204" s="40" t="s">
        <v>334</v>
      </c>
      <c r="D204" s="46" t="s">
        <v>335</v>
      </c>
      <c r="E204" s="46">
        <v>20100002</v>
      </c>
      <c r="F204" s="42" t="s">
        <v>337</v>
      </c>
      <c r="G204" s="45" t="s">
        <v>85</v>
      </c>
      <c r="H204" s="45" t="s">
        <v>118</v>
      </c>
      <c r="I204" s="42" t="s">
        <v>92</v>
      </c>
      <c r="J204" s="47">
        <v>12</v>
      </c>
      <c r="K204" s="48">
        <v>1</v>
      </c>
      <c r="L204" s="47">
        <v>12</v>
      </c>
      <c r="M204" s="48">
        <v>260</v>
      </c>
      <c r="N204" s="47">
        <v>3120</v>
      </c>
      <c r="O204" s="40"/>
      <c r="R204" s="40"/>
      <c r="T204" s="40"/>
    </row>
    <row r="205" spans="1:20" x14ac:dyDescent="0.25">
      <c r="A205" s="46">
        <v>1</v>
      </c>
      <c r="B205" s="46">
        <v>20</v>
      </c>
      <c r="C205" s="40" t="s">
        <v>334</v>
      </c>
      <c r="D205" s="46" t="s">
        <v>335</v>
      </c>
      <c r="E205" s="46">
        <v>20100002</v>
      </c>
      <c r="F205" s="42" t="s">
        <v>337</v>
      </c>
      <c r="G205" s="45" t="s">
        <v>85</v>
      </c>
      <c r="H205" s="45" t="s">
        <v>119</v>
      </c>
      <c r="I205" s="42" t="s">
        <v>93</v>
      </c>
      <c r="J205" s="47">
        <v>22</v>
      </c>
      <c r="K205" s="48">
        <v>1</v>
      </c>
      <c r="L205" s="47">
        <v>22</v>
      </c>
      <c r="M205" s="48">
        <v>260</v>
      </c>
      <c r="N205" s="47">
        <v>5720</v>
      </c>
      <c r="O205" s="40"/>
      <c r="R205" s="40"/>
      <c r="T205" s="40"/>
    </row>
    <row r="206" spans="1:20" x14ac:dyDescent="0.25">
      <c r="A206" s="46">
        <v>1</v>
      </c>
      <c r="B206" s="46">
        <v>20</v>
      </c>
      <c r="C206" s="40" t="s">
        <v>334</v>
      </c>
      <c r="D206" s="46" t="s">
        <v>335</v>
      </c>
      <c r="E206" s="46">
        <v>20100002</v>
      </c>
      <c r="F206" s="42" t="s">
        <v>337</v>
      </c>
      <c r="G206" s="45" t="s">
        <v>85</v>
      </c>
      <c r="H206" s="45" t="s">
        <v>119</v>
      </c>
      <c r="I206" s="42" t="s">
        <v>88</v>
      </c>
      <c r="J206" s="47">
        <v>33.5</v>
      </c>
      <c r="K206" s="48">
        <v>1</v>
      </c>
      <c r="L206" s="47">
        <v>33.5</v>
      </c>
      <c r="M206" s="48">
        <v>260</v>
      </c>
      <c r="N206" s="47">
        <v>8710</v>
      </c>
      <c r="O206" s="40"/>
      <c r="R206" s="40"/>
      <c r="T206" s="40"/>
    </row>
    <row r="207" spans="1:20" x14ac:dyDescent="0.25">
      <c r="A207" s="46">
        <v>1</v>
      </c>
      <c r="B207" s="46">
        <v>20</v>
      </c>
      <c r="C207" s="40" t="s">
        <v>334</v>
      </c>
      <c r="D207" s="46" t="s">
        <v>335</v>
      </c>
      <c r="E207" s="46">
        <v>201100010</v>
      </c>
      <c r="F207" s="42" t="s">
        <v>338</v>
      </c>
      <c r="G207" s="45" t="s">
        <v>85</v>
      </c>
      <c r="H207" s="45" t="s">
        <v>118</v>
      </c>
      <c r="I207" s="42" t="s">
        <v>92</v>
      </c>
      <c r="J207" s="47">
        <v>43</v>
      </c>
      <c r="K207" s="48">
        <v>1</v>
      </c>
      <c r="L207" s="47">
        <v>43</v>
      </c>
      <c r="M207" s="48">
        <v>260</v>
      </c>
      <c r="N207" s="47">
        <v>11180</v>
      </c>
      <c r="O207" s="40"/>
      <c r="R207" s="40"/>
      <c r="T207" s="40"/>
    </row>
    <row r="208" spans="1:20" x14ac:dyDescent="0.25">
      <c r="A208" s="46">
        <v>1</v>
      </c>
      <c r="B208" s="46">
        <v>20</v>
      </c>
      <c r="C208" s="40" t="s">
        <v>334</v>
      </c>
      <c r="D208" s="46" t="s">
        <v>335</v>
      </c>
      <c r="E208" s="46">
        <v>201100010</v>
      </c>
      <c r="F208" s="42" t="s">
        <v>338</v>
      </c>
      <c r="G208" s="45" t="s">
        <v>85</v>
      </c>
      <c r="H208" s="45" t="s">
        <v>119</v>
      </c>
      <c r="I208" s="42" t="s">
        <v>93</v>
      </c>
      <c r="J208" s="47">
        <v>15</v>
      </c>
      <c r="K208" s="48">
        <v>1</v>
      </c>
      <c r="L208" s="47">
        <v>15</v>
      </c>
      <c r="M208" s="48">
        <v>260</v>
      </c>
      <c r="N208" s="47">
        <v>3900</v>
      </c>
      <c r="O208" s="40"/>
      <c r="R208" s="40"/>
      <c r="T208" s="40"/>
    </row>
    <row r="209" spans="1:20" x14ac:dyDescent="0.25">
      <c r="A209" s="46">
        <v>1</v>
      </c>
      <c r="B209" s="46">
        <v>25</v>
      </c>
      <c r="C209" s="40" t="s">
        <v>339</v>
      </c>
      <c r="D209" s="46" t="s">
        <v>340</v>
      </c>
      <c r="E209" s="46">
        <v>21100001</v>
      </c>
      <c r="F209" s="42" t="s">
        <v>341</v>
      </c>
      <c r="G209" s="45" t="s">
        <v>85</v>
      </c>
      <c r="H209" s="45" t="s">
        <v>118</v>
      </c>
      <c r="I209" s="42" t="s">
        <v>86</v>
      </c>
      <c r="J209" s="47">
        <v>48</v>
      </c>
      <c r="K209" s="48">
        <v>1</v>
      </c>
      <c r="L209" s="47">
        <v>48</v>
      </c>
      <c r="M209" s="48">
        <v>260</v>
      </c>
      <c r="N209" s="47">
        <v>12480</v>
      </c>
      <c r="O209" s="40"/>
      <c r="R209" s="40"/>
      <c r="T209" s="40"/>
    </row>
    <row r="210" spans="1:20" x14ac:dyDescent="0.25">
      <c r="A210" s="46">
        <v>1</v>
      </c>
      <c r="B210" s="46">
        <v>25</v>
      </c>
      <c r="C210" s="40" t="s">
        <v>339</v>
      </c>
      <c r="D210" s="46" t="s">
        <v>340</v>
      </c>
      <c r="E210" s="46">
        <v>21100001</v>
      </c>
      <c r="F210" s="42" t="s">
        <v>341</v>
      </c>
      <c r="G210" s="45" t="s">
        <v>85</v>
      </c>
      <c r="H210" s="45" t="s">
        <v>119</v>
      </c>
      <c r="I210" s="42" t="s">
        <v>87</v>
      </c>
      <c r="J210" s="47">
        <v>20</v>
      </c>
      <c r="K210" s="48">
        <v>1</v>
      </c>
      <c r="L210" s="47">
        <v>20</v>
      </c>
      <c r="M210" s="48">
        <v>260</v>
      </c>
      <c r="N210" s="47">
        <v>5200</v>
      </c>
      <c r="O210" s="40"/>
      <c r="R210" s="40"/>
      <c r="T210" s="40"/>
    </row>
    <row r="211" spans="1:20" x14ac:dyDescent="0.25">
      <c r="A211" s="46">
        <v>1</v>
      </c>
      <c r="B211" s="46">
        <v>25</v>
      </c>
      <c r="C211" s="40" t="s">
        <v>339</v>
      </c>
      <c r="D211" s="46" t="s">
        <v>340</v>
      </c>
      <c r="E211" s="46">
        <v>21100001</v>
      </c>
      <c r="F211" s="42" t="s">
        <v>341</v>
      </c>
      <c r="G211" s="45" t="s">
        <v>85</v>
      </c>
      <c r="H211" s="45" t="s">
        <v>118</v>
      </c>
      <c r="I211" s="42" t="s">
        <v>92</v>
      </c>
      <c r="J211" s="47">
        <v>32</v>
      </c>
      <c r="K211" s="48">
        <v>1</v>
      </c>
      <c r="L211" s="47">
        <v>32</v>
      </c>
      <c r="M211" s="48">
        <v>260</v>
      </c>
      <c r="N211" s="47">
        <v>8320</v>
      </c>
      <c r="O211" s="40"/>
      <c r="R211" s="40"/>
      <c r="T211" s="40"/>
    </row>
    <row r="212" spans="1:20" x14ac:dyDescent="0.25">
      <c r="A212" s="46">
        <v>1</v>
      </c>
      <c r="B212" s="46">
        <v>25</v>
      </c>
      <c r="C212" s="40" t="s">
        <v>339</v>
      </c>
      <c r="D212" s="46" t="s">
        <v>340</v>
      </c>
      <c r="E212" s="46">
        <v>21100001</v>
      </c>
      <c r="F212" s="42" t="s">
        <v>341</v>
      </c>
      <c r="G212" s="45" t="s">
        <v>85</v>
      </c>
      <c r="H212" s="45" t="s">
        <v>119</v>
      </c>
      <c r="I212" s="42" t="s">
        <v>88</v>
      </c>
      <c r="J212" s="47">
        <v>12</v>
      </c>
      <c r="K212" s="48">
        <v>1</v>
      </c>
      <c r="L212" s="47">
        <v>12</v>
      </c>
      <c r="M212" s="48">
        <v>260</v>
      </c>
      <c r="N212" s="47">
        <v>3120</v>
      </c>
      <c r="O212" s="40"/>
      <c r="R212" s="40"/>
      <c r="T212" s="40"/>
    </row>
    <row r="213" spans="1:20" x14ac:dyDescent="0.25">
      <c r="A213" s="46">
        <v>1</v>
      </c>
      <c r="B213" s="46">
        <v>25</v>
      </c>
      <c r="C213" s="40" t="s">
        <v>339</v>
      </c>
      <c r="D213" s="46" t="s">
        <v>340</v>
      </c>
      <c r="E213" s="46">
        <v>21100001</v>
      </c>
      <c r="F213" s="42" t="s">
        <v>341</v>
      </c>
      <c r="G213" s="45" t="s">
        <v>85</v>
      </c>
      <c r="H213" s="45" t="s">
        <v>118</v>
      </c>
      <c r="I213" s="42" t="s">
        <v>89</v>
      </c>
      <c r="J213" s="47">
        <v>47</v>
      </c>
      <c r="K213" s="48">
        <v>1</v>
      </c>
      <c r="L213" s="47">
        <v>47</v>
      </c>
      <c r="M213" s="48">
        <v>260</v>
      </c>
      <c r="N213" s="47">
        <v>12220</v>
      </c>
      <c r="O213" s="40"/>
      <c r="R213" s="40"/>
      <c r="T213" s="40"/>
    </row>
    <row r="214" spans="1:20" x14ac:dyDescent="0.25">
      <c r="A214" s="46">
        <v>1</v>
      </c>
      <c r="B214" s="46">
        <v>25</v>
      </c>
      <c r="C214" s="40" t="s">
        <v>339</v>
      </c>
      <c r="D214" s="46" t="s">
        <v>340</v>
      </c>
      <c r="E214" s="46">
        <v>21100003</v>
      </c>
      <c r="F214" s="42" t="s">
        <v>342</v>
      </c>
      <c r="G214" s="45" t="s">
        <v>85</v>
      </c>
      <c r="H214" s="45" t="s">
        <v>119</v>
      </c>
      <c r="I214" s="42" t="s">
        <v>87</v>
      </c>
      <c r="J214" s="47">
        <v>32</v>
      </c>
      <c r="K214" s="48">
        <v>1</v>
      </c>
      <c r="L214" s="47">
        <v>32</v>
      </c>
      <c r="M214" s="48">
        <v>260</v>
      </c>
      <c r="N214" s="47">
        <v>8320</v>
      </c>
      <c r="O214" s="40"/>
      <c r="R214" s="40"/>
      <c r="T214" s="40"/>
    </row>
    <row r="215" spans="1:20" x14ac:dyDescent="0.25">
      <c r="A215" s="46">
        <v>1</v>
      </c>
      <c r="B215" s="46">
        <v>25</v>
      </c>
      <c r="C215" s="40" t="s">
        <v>339</v>
      </c>
      <c r="D215" s="46" t="s">
        <v>340</v>
      </c>
      <c r="E215" s="46">
        <v>21100003</v>
      </c>
      <c r="F215" s="42" t="s">
        <v>342</v>
      </c>
      <c r="G215" s="45" t="s">
        <v>85</v>
      </c>
      <c r="H215" s="45" t="s">
        <v>119</v>
      </c>
      <c r="I215" s="42" t="s">
        <v>93</v>
      </c>
      <c r="J215" s="47">
        <v>16</v>
      </c>
      <c r="K215" s="48">
        <v>1</v>
      </c>
      <c r="L215" s="47">
        <v>16</v>
      </c>
      <c r="M215" s="48">
        <v>260</v>
      </c>
      <c r="N215" s="47">
        <v>4160</v>
      </c>
      <c r="O215" s="40"/>
      <c r="R215" s="40"/>
      <c r="T215" s="40"/>
    </row>
    <row r="216" spans="1:20" x14ac:dyDescent="0.25">
      <c r="A216" s="46">
        <v>1</v>
      </c>
      <c r="B216" s="46">
        <v>25</v>
      </c>
      <c r="C216" s="40" t="s">
        <v>339</v>
      </c>
      <c r="D216" s="46" t="s">
        <v>340</v>
      </c>
      <c r="E216" s="46">
        <v>21100003</v>
      </c>
      <c r="F216" s="42" t="s">
        <v>342</v>
      </c>
      <c r="G216" s="45" t="s">
        <v>85</v>
      </c>
      <c r="H216" s="45" t="s">
        <v>119</v>
      </c>
      <c r="I216" s="42" t="s">
        <v>88</v>
      </c>
      <c r="J216" s="47">
        <v>6</v>
      </c>
      <c r="K216" s="48">
        <v>1</v>
      </c>
      <c r="L216" s="47">
        <v>6</v>
      </c>
      <c r="M216" s="48">
        <v>260</v>
      </c>
      <c r="N216" s="47">
        <v>1560</v>
      </c>
      <c r="O216" s="40"/>
      <c r="R216" s="40"/>
      <c r="T216" s="40"/>
    </row>
    <row r="217" spans="1:20" x14ac:dyDescent="0.25">
      <c r="A217" s="46">
        <v>1</v>
      </c>
      <c r="B217" s="46">
        <v>25</v>
      </c>
      <c r="C217" s="40" t="s">
        <v>339</v>
      </c>
      <c r="D217" s="46" t="s">
        <v>340</v>
      </c>
      <c r="E217" s="46">
        <v>21100003</v>
      </c>
      <c r="F217" s="42" t="s">
        <v>342</v>
      </c>
      <c r="G217" s="45" t="s">
        <v>85</v>
      </c>
      <c r="H217" s="45" t="s">
        <v>118</v>
      </c>
      <c r="I217" s="42" t="s">
        <v>89</v>
      </c>
      <c r="J217" s="47">
        <v>38</v>
      </c>
      <c r="K217" s="48">
        <v>1</v>
      </c>
      <c r="L217" s="47">
        <v>38</v>
      </c>
      <c r="M217" s="48">
        <v>260</v>
      </c>
      <c r="N217" s="47">
        <v>9880</v>
      </c>
      <c r="O217" s="40"/>
      <c r="R217" s="40"/>
      <c r="T217" s="40"/>
    </row>
    <row r="218" spans="1:20" x14ac:dyDescent="0.25">
      <c r="A218" s="46" t="s">
        <v>139</v>
      </c>
      <c r="B218" s="46"/>
      <c r="C218" s="40"/>
      <c r="D218" s="46"/>
      <c r="E218" s="46"/>
      <c r="F218" s="42"/>
      <c r="I218" s="42"/>
      <c r="J218" s="47">
        <f>SUBTOTAL(109,ЛОТ№1[НЗ: Площа, м2])</f>
        <v>17905.499999999996</v>
      </c>
      <c r="K218" s="48">
        <f>ЛОТ№1[[#Totals],[НЗ: Обсяг за добу, м2]]/ЛОТ№1[[#Totals],[НЗ: Площа, м2]]</f>
        <v>1.5978068191337855</v>
      </c>
      <c r="L218" s="47">
        <f>SUBTOTAL(109,ЛОТ№1[НЗ: Обсяг за добу, м2])</f>
        <v>28609.529999999992</v>
      </c>
      <c r="M218" s="48">
        <f>ЛОТ№1[[#Totals],[НЗ: Обсяг за період, м2]]/ЛОТ№1[[#Totals],[НЗ: Обсяг за добу, м2]]</f>
        <v>291.66173998664095</v>
      </c>
      <c r="N218" s="47">
        <f>SUBTOTAL(109,ЛОТ№1[НЗ: Обсяг за період, м2])</f>
        <v>8344305.3000000007</v>
      </c>
      <c r="O218" s="40"/>
      <c r="R218" s="40"/>
      <c r="T218" s="40"/>
    </row>
    <row r="219" spans="1:20" x14ac:dyDescent="0.25">
      <c r="A219" s="44"/>
      <c r="B219" s="44"/>
      <c r="C219" s="44"/>
      <c r="D219" s="44"/>
      <c r="E219" s="44"/>
      <c r="F219" s="44"/>
      <c r="G219" s="44"/>
      <c r="H219" s="44"/>
      <c r="I219" s="44"/>
      <c r="J219" s="44"/>
      <c r="K219" s="44"/>
      <c r="L219" s="44"/>
      <c r="M219" s="44"/>
      <c r="N219" s="44"/>
      <c r="O219" s="40"/>
      <c r="R219" s="40"/>
      <c r="T219" s="40"/>
    </row>
    <row r="220" spans="1:20" ht="16.5" x14ac:dyDescent="0.25">
      <c r="A220" s="44"/>
      <c r="B220" s="44"/>
      <c r="C220" s="81" t="s">
        <v>237</v>
      </c>
      <c r="D220" s="44"/>
      <c r="E220" s="44"/>
      <c r="F220" s="44"/>
      <c r="G220" s="44"/>
      <c r="H220" s="44"/>
      <c r="I220" s="44"/>
      <c r="J220" s="44"/>
      <c r="K220" s="44"/>
      <c r="L220" s="44"/>
      <c r="M220" s="44"/>
      <c r="N220" s="44"/>
      <c r="O220" s="40"/>
      <c r="R220" s="40"/>
      <c r="T220" s="40"/>
    </row>
    <row r="221" spans="1:20" x14ac:dyDescent="0.25">
      <c r="A221" s="44"/>
      <c r="B221" s="44"/>
      <c r="C221" s="44"/>
      <c r="D221" s="44"/>
      <c r="E221" s="44"/>
      <c r="F221" s="44"/>
      <c r="G221" s="44"/>
      <c r="H221" s="44"/>
      <c r="I221" s="44"/>
      <c r="J221" s="220"/>
      <c r="K221" s="221"/>
      <c r="L221" s="220"/>
      <c r="M221" s="221"/>
      <c r="N221" s="220"/>
      <c r="O221" s="40"/>
      <c r="R221" s="40"/>
      <c r="T221" s="40"/>
    </row>
    <row r="222" spans="1:20" x14ac:dyDescent="0.25">
      <c r="A222" s="44"/>
      <c r="B222" s="44"/>
      <c r="C222" s="44"/>
      <c r="D222" s="44"/>
      <c r="E222" s="44"/>
      <c r="F222" s="44"/>
      <c r="G222" s="44"/>
      <c r="H222" s="44"/>
      <c r="I222" s="44"/>
      <c r="J222" s="44"/>
      <c r="K222" s="44"/>
      <c r="L222" s="44"/>
      <c r="M222" s="44"/>
      <c r="N222" s="44"/>
      <c r="O222" s="40"/>
      <c r="R222" s="40"/>
      <c r="T222" s="40"/>
    </row>
    <row r="223" spans="1:20" x14ac:dyDescent="0.25">
      <c r="A223" s="44"/>
      <c r="B223" s="44"/>
      <c r="C223" s="44"/>
      <c r="D223" s="44"/>
      <c r="E223" s="44"/>
      <c r="F223" s="44"/>
      <c r="G223" s="44"/>
      <c r="H223" s="44"/>
      <c r="I223" s="44"/>
      <c r="J223" s="44"/>
      <c r="K223" s="44"/>
      <c r="L223" s="44"/>
      <c r="M223" s="44"/>
      <c r="N223" s="44"/>
      <c r="O223" s="40"/>
      <c r="R223" s="40"/>
      <c r="T223" s="40"/>
    </row>
    <row r="224" spans="1:20" x14ac:dyDescent="0.25">
      <c r="A224" s="44"/>
      <c r="B224" s="44"/>
      <c r="C224" s="44"/>
      <c r="D224" s="44"/>
      <c r="E224" s="44"/>
      <c r="F224" s="44"/>
      <c r="G224" s="44"/>
      <c r="H224" s="44"/>
      <c r="I224" s="44"/>
      <c r="J224" s="44"/>
      <c r="K224" s="44"/>
      <c r="L224" s="44"/>
      <c r="M224" s="44"/>
      <c r="N224" s="44"/>
      <c r="O224" s="40"/>
      <c r="R224" s="40"/>
      <c r="T224" s="40"/>
    </row>
    <row r="225" spans="1:20" x14ac:dyDescent="0.25">
      <c r="A225" s="44"/>
      <c r="B225" s="44"/>
      <c r="C225" s="44"/>
      <c r="D225" s="44"/>
      <c r="E225" s="44"/>
      <c r="F225" s="44"/>
      <c r="G225" s="44"/>
      <c r="H225" s="44"/>
      <c r="I225" s="44"/>
      <c r="J225" s="44"/>
      <c r="K225" s="44"/>
      <c r="L225" s="44"/>
      <c r="M225" s="44"/>
      <c r="N225" s="44"/>
      <c r="O225" s="40"/>
      <c r="R225" s="40"/>
      <c r="T225" s="40"/>
    </row>
    <row r="226" spans="1:20" x14ac:dyDescent="0.25">
      <c r="A226" s="44"/>
      <c r="B226" s="44"/>
      <c r="C226" s="44"/>
      <c r="D226" s="44"/>
      <c r="E226" s="44"/>
      <c r="F226" s="44"/>
      <c r="G226" s="44"/>
      <c r="H226" s="44"/>
      <c r="I226" s="44"/>
      <c r="J226" s="44"/>
      <c r="K226" s="44"/>
      <c r="L226" s="44"/>
      <c r="M226" s="44"/>
      <c r="N226" s="44"/>
      <c r="O226" s="40"/>
      <c r="R226" s="40"/>
      <c r="T226" s="40"/>
    </row>
    <row r="227" spans="1:20" x14ac:dyDescent="0.25">
      <c r="A227" s="44"/>
      <c r="B227" s="44"/>
      <c r="C227" s="44"/>
      <c r="D227" s="44"/>
      <c r="E227" s="44"/>
      <c r="F227" s="44"/>
      <c r="G227" s="44"/>
      <c r="H227" s="44"/>
      <c r="I227" s="44"/>
      <c r="J227" s="44"/>
      <c r="K227" s="44"/>
      <c r="L227" s="44"/>
      <c r="M227" s="44"/>
      <c r="N227" s="44"/>
      <c r="O227" s="40"/>
      <c r="R227" s="40"/>
      <c r="T227" s="40"/>
    </row>
    <row r="228" spans="1:20" x14ac:dyDescent="0.25">
      <c r="A228" s="44"/>
      <c r="B228" s="44"/>
      <c r="C228" s="44"/>
      <c r="D228" s="44"/>
      <c r="E228" s="44"/>
      <c r="F228" s="44"/>
      <c r="G228" s="44"/>
      <c r="H228" s="44"/>
      <c r="I228" s="44"/>
      <c r="J228" s="44"/>
      <c r="K228" s="44"/>
      <c r="L228" s="44"/>
      <c r="M228" s="44"/>
      <c r="N228" s="44"/>
      <c r="O228" s="40"/>
      <c r="R228" s="40"/>
      <c r="T228" s="40"/>
    </row>
    <row r="229" spans="1:20" x14ac:dyDescent="0.25">
      <c r="O229" s="40"/>
      <c r="R229" s="40"/>
      <c r="T229" s="40"/>
    </row>
    <row r="230" spans="1:20" x14ac:dyDescent="0.25">
      <c r="O230" s="40"/>
      <c r="R230" s="40"/>
      <c r="T230" s="40"/>
    </row>
    <row r="231" spans="1:20" x14ac:dyDescent="0.25">
      <c r="O231" s="40"/>
      <c r="R231" s="40"/>
      <c r="T231" s="40"/>
    </row>
    <row r="232" spans="1:20" x14ac:dyDescent="0.25">
      <c r="O232" s="40"/>
      <c r="R232" s="40"/>
      <c r="T232" s="40"/>
    </row>
    <row r="233" spans="1:20" x14ac:dyDescent="0.25">
      <c r="O233" s="40"/>
      <c r="R233" s="40"/>
      <c r="T233" s="40"/>
    </row>
    <row r="234" spans="1:20" x14ac:dyDescent="0.25">
      <c r="O234" s="40"/>
      <c r="R234" s="40"/>
      <c r="T234" s="40"/>
    </row>
    <row r="235" spans="1:20" x14ac:dyDescent="0.25">
      <c r="O235" s="40"/>
      <c r="R235" s="40"/>
      <c r="T235" s="40"/>
    </row>
    <row r="236" spans="1:20" x14ac:dyDescent="0.25">
      <c r="O236" s="40"/>
      <c r="R236" s="40"/>
      <c r="T236" s="40"/>
    </row>
    <row r="237" spans="1:20" x14ac:dyDescent="0.25">
      <c r="O237" s="40"/>
      <c r="R237" s="40"/>
      <c r="T237" s="40"/>
    </row>
    <row r="238" spans="1:20" x14ac:dyDescent="0.25">
      <c r="O238" s="40"/>
      <c r="R238" s="40"/>
      <c r="T238" s="40"/>
    </row>
    <row r="239" spans="1:20" x14ac:dyDescent="0.25">
      <c r="O239" s="40"/>
      <c r="R239" s="40"/>
      <c r="T239" s="40"/>
    </row>
    <row r="240" spans="1:20" x14ac:dyDescent="0.25">
      <c r="O240" s="40"/>
      <c r="R240" s="40"/>
      <c r="T240" s="40"/>
    </row>
    <row r="241" spans="15:20" x14ac:dyDescent="0.25">
      <c r="O241" s="40"/>
      <c r="R241" s="40"/>
      <c r="T241" s="40"/>
    </row>
    <row r="242" spans="15:20" x14ac:dyDescent="0.25">
      <c r="O242" s="40"/>
      <c r="R242" s="40"/>
      <c r="T242" s="40"/>
    </row>
    <row r="243" spans="15:20" x14ac:dyDescent="0.25">
      <c r="O243" s="40"/>
      <c r="R243" s="40"/>
      <c r="T243" s="40"/>
    </row>
    <row r="244" spans="15:20" x14ac:dyDescent="0.25">
      <c r="O244" s="40"/>
      <c r="R244" s="40"/>
      <c r="T244" s="40"/>
    </row>
    <row r="245" spans="15:20" x14ac:dyDescent="0.25">
      <c r="O245" s="40"/>
      <c r="R245" s="40"/>
      <c r="T245" s="40"/>
    </row>
    <row r="246" spans="15:20" x14ac:dyDescent="0.25">
      <c r="O246" s="40"/>
      <c r="R246" s="40"/>
      <c r="T246" s="40"/>
    </row>
    <row r="247" spans="15:20" x14ac:dyDescent="0.25">
      <c r="O247" s="40"/>
      <c r="R247" s="40"/>
      <c r="T247" s="40"/>
    </row>
    <row r="248" spans="15:20" x14ac:dyDescent="0.25">
      <c r="O248" s="40"/>
      <c r="R248" s="40"/>
      <c r="T248" s="40"/>
    </row>
    <row r="249" spans="15:20" x14ac:dyDescent="0.25">
      <c r="O249" s="40"/>
      <c r="R249" s="40"/>
      <c r="T249" s="40"/>
    </row>
    <row r="250" spans="15:20" x14ac:dyDescent="0.25">
      <c r="O250" s="40"/>
      <c r="R250" s="40"/>
      <c r="T250" s="40"/>
    </row>
    <row r="251" spans="15:20" x14ac:dyDescent="0.25">
      <c r="O251" s="40"/>
      <c r="R251" s="40"/>
      <c r="T251" s="40"/>
    </row>
    <row r="252" spans="15:20" x14ac:dyDescent="0.25">
      <c r="O252" s="40"/>
      <c r="R252" s="40"/>
      <c r="T252" s="40"/>
    </row>
    <row r="253" spans="15:20" x14ac:dyDescent="0.25">
      <c r="O253" s="40"/>
      <c r="R253" s="40"/>
      <c r="T253" s="40"/>
    </row>
    <row r="254" spans="15:20" x14ac:dyDescent="0.25">
      <c r="O254" s="40"/>
      <c r="R254" s="40"/>
      <c r="T254" s="40"/>
    </row>
    <row r="255" spans="15:20" x14ac:dyDescent="0.25">
      <c r="O255" s="40"/>
      <c r="R255" s="40"/>
      <c r="T255" s="40"/>
    </row>
    <row r="256" spans="15:20" x14ac:dyDescent="0.25">
      <c r="O256" s="40"/>
      <c r="R256" s="40"/>
      <c r="T256" s="40"/>
    </row>
    <row r="257" spans="15:20" x14ac:dyDescent="0.25">
      <c r="O257" s="40"/>
      <c r="R257" s="40"/>
      <c r="T257" s="40"/>
    </row>
    <row r="258" spans="15:20" x14ac:dyDescent="0.25">
      <c r="O258" s="40"/>
      <c r="R258" s="40"/>
      <c r="T258" s="40"/>
    </row>
    <row r="259" spans="15:20" x14ac:dyDescent="0.25">
      <c r="O259" s="40"/>
      <c r="R259" s="40"/>
      <c r="T259" s="40"/>
    </row>
    <row r="260" spans="15:20" x14ac:dyDescent="0.25">
      <c r="O260" s="40"/>
      <c r="R260" s="40"/>
      <c r="T260" s="40"/>
    </row>
    <row r="261" spans="15:20" x14ac:dyDescent="0.25">
      <c r="O261" s="40"/>
      <c r="R261" s="40"/>
      <c r="T261" s="40"/>
    </row>
    <row r="262" spans="15:20" x14ac:dyDescent="0.25">
      <c r="O262" s="40"/>
      <c r="R262" s="40"/>
      <c r="T262" s="40"/>
    </row>
    <row r="263" spans="15:20" x14ac:dyDescent="0.25">
      <c r="O263" s="40"/>
      <c r="R263" s="40"/>
      <c r="T263" s="40"/>
    </row>
    <row r="264" spans="15:20" x14ac:dyDescent="0.25">
      <c r="O264" s="40"/>
      <c r="R264" s="40"/>
      <c r="T264" s="40"/>
    </row>
    <row r="265" spans="15:20" x14ac:dyDescent="0.25">
      <c r="O265" s="40"/>
      <c r="R265" s="40"/>
      <c r="T265" s="40"/>
    </row>
    <row r="266" spans="15:20" x14ac:dyDescent="0.25">
      <c r="O266" s="40"/>
      <c r="R266" s="40"/>
      <c r="T266" s="40"/>
    </row>
    <row r="267" spans="15:20" x14ac:dyDescent="0.25">
      <c r="O267" s="40"/>
      <c r="R267" s="40"/>
      <c r="T267" s="40"/>
    </row>
    <row r="268" spans="15:20" x14ac:dyDescent="0.25">
      <c r="O268" s="40"/>
      <c r="R268" s="40"/>
      <c r="T268" s="40"/>
    </row>
    <row r="269" spans="15:20" x14ac:dyDescent="0.25">
      <c r="O269" s="40"/>
      <c r="R269" s="40"/>
      <c r="T269" s="40"/>
    </row>
    <row r="270" spans="15:20" x14ac:dyDescent="0.25">
      <c r="O270" s="40"/>
      <c r="R270" s="40"/>
      <c r="T270" s="40"/>
    </row>
    <row r="271" spans="15:20" x14ac:dyDescent="0.25">
      <c r="O271" s="40"/>
      <c r="R271" s="40"/>
      <c r="T271" s="40"/>
    </row>
    <row r="272" spans="15:20" x14ac:dyDescent="0.25">
      <c r="O272" s="40"/>
      <c r="R272" s="40"/>
      <c r="T272" s="40"/>
    </row>
    <row r="273" spans="15:20" x14ac:dyDescent="0.25">
      <c r="O273" s="40"/>
      <c r="R273" s="40"/>
      <c r="T273" s="40"/>
    </row>
    <row r="274" spans="15:20" x14ac:dyDescent="0.25">
      <c r="O274" s="40"/>
      <c r="R274" s="40"/>
      <c r="T274" s="40"/>
    </row>
    <row r="275" spans="15:20" x14ac:dyDescent="0.25">
      <c r="O275" s="40"/>
      <c r="R275" s="40"/>
      <c r="T275" s="40"/>
    </row>
    <row r="276" spans="15:20" x14ac:dyDescent="0.25">
      <c r="O276" s="40"/>
      <c r="R276" s="40"/>
      <c r="T276" s="40"/>
    </row>
    <row r="277" spans="15:20" x14ac:dyDescent="0.25">
      <c r="O277" s="40"/>
      <c r="R277" s="40"/>
      <c r="T277" s="40"/>
    </row>
    <row r="278" spans="15:20" x14ac:dyDescent="0.25">
      <c r="O278" s="40"/>
      <c r="R278" s="40"/>
      <c r="T278" s="40"/>
    </row>
    <row r="279" spans="15:20" x14ac:dyDescent="0.25">
      <c r="O279" s="40"/>
      <c r="R279" s="40"/>
      <c r="T279" s="40"/>
    </row>
    <row r="280" spans="15:20" x14ac:dyDescent="0.25">
      <c r="O280" s="40"/>
      <c r="R280" s="40"/>
      <c r="T280" s="40"/>
    </row>
    <row r="281" spans="15:20" x14ac:dyDescent="0.25">
      <c r="O281" s="40"/>
      <c r="R281" s="40"/>
      <c r="T281" s="40"/>
    </row>
    <row r="282" spans="15:20" x14ac:dyDescent="0.25">
      <c r="O282" s="40"/>
      <c r="R282" s="40"/>
      <c r="T282" s="40"/>
    </row>
    <row r="283" spans="15:20" x14ac:dyDescent="0.25">
      <c r="O283" s="40"/>
      <c r="R283" s="40"/>
      <c r="T283" s="40"/>
    </row>
    <row r="284" spans="15:20" x14ac:dyDescent="0.25">
      <c r="O284" s="40"/>
      <c r="R284" s="40"/>
      <c r="T284" s="40"/>
    </row>
    <row r="285" spans="15:20" x14ac:dyDescent="0.25">
      <c r="O285" s="40"/>
      <c r="R285" s="40"/>
      <c r="T285" s="40"/>
    </row>
    <row r="286" spans="15:20" x14ac:dyDescent="0.25">
      <c r="O286" s="40"/>
      <c r="R286" s="40"/>
      <c r="T286" s="40"/>
    </row>
    <row r="287" spans="15:20" x14ac:dyDescent="0.25">
      <c r="O287" s="40"/>
      <c r="R287" s="40"/>
      <c r="T287" s="40"/>
    </row>
    <row r="288" spans="15:20" x14ac:dyDescent="0.25">
      <c r="O288" s="40"/>
      <c r="R288" s="40"/>
      <c r="T288" s="40"/>
    </row>
    <row r="289" spans="15:20" x14ac:dyDescent="0.25">
      <c r="O289" s="40"/>
      <c r="R289" s="40"/>
      <c r="T289" s="40"/>
    </row>
    <row r="290" spans="15:20" x14ac:dyDescent="0.25">
      <c r="O290" s="40"/>
      <c r="R290" s="40"/>
      <c r="T290" s="40"/>
    </row>
    <row r="291" spans="15:20" x14ac:dyDescent="0.25">
      <c r="O291" s="40"/>
      <c r="R291" s="40"/>
      <c r="T291" s="40"/>
    </row>
    <row r="292" spans="15:20" x14ac:dyDescent="0.25">
      <c r="O292" s="40"/>
      <c r="R292" s="40"/>
      <c r="T292" s="40"/>
    </row>
    <row r="293" spans="15:20" x14ac:dyDescent="0.25">
      <c r="O293" s="40"/>
      <c r="R293" s="40"/>
      <c r="T293" s="40"/>
    </row>
    <row r="294" spans="15:20" x14ac:dyDescent="0.25">
      <c r="O294" s="40"/>
      <c r="R294" s="40"/>
      <c r="T294" s="40"/>
    </row>
    <row r="295" spans="15:20" x14ac:dyDescent="0.25">
      <c r="O295" s="40"/>
      <c r="R295" s="40"/>
      <c r="T295" s="40"/>
    </row>
    <row r="296" spans="15:20" x14ac:dyDescent="0.25">
      <c r="O296" s="40"/>
      <c r="R296" s="40"/>
      <c r="T296" s="40"/>
    </row>
    <row r="297" spans="15:20" x14ac:dyDescent="0.25">
      <c r="O297" s="40"/>
      <c r="R297" s="40"/>
      <c r="T297" s="40"/>
    </row>
    <row r="298" spans="15:20" x14ac:dyDescent="0.25">
      <c r="O298" s="40"/>
      <c r="R298" s="40"/>
      <c r="T298" s="40"/>
    </row>
    <row r="299" spans="15:20" x14ac:dyDescent="0.25">
      <c r="O299" s="40"/>
      <c r="R299" s="40"/>
      <c r="T299" s="40"/>
    </row>
    <row r="300" spans="15:20" x14ac:dyDescent="0.25">
      <c r="O300" s="40"/>
      <c r="R300" s="40"/>
      <c r="T300" s="40"/>
    </row>
    <row r="301" spans="15:20" x14ac:dyDescent="0.25">
      <c r="O301" s="40"/>
      <c r="R301" s="40"/>
      <c r="T301" s="40"/>
    </row>
    <row r="302" spans="15:20" x14ac:dyDescent="0.25">
      <c r="O302" s="40"/>
      <c r="R302" s="40"/>
      <c r="T302" s="40"/>
    </row>
    <row r="303" spans="15:20" x14ac:dyDescent="0.25">
      <c r="O303" s="40"/>
      <c r="R303" s="40"/>
      <c r="T303" s="40"/>
    </row>
    <row r="304" spans="15:20" x14ac:dyDescent="0.25">
      <c r="O304" s="40"/>
      <c r="R304" s="40"/>
      <c r="T304" s="40"/>
    </row>
    <row r="305" spans="15:20" x14ac:dyDescent="0.25">
      <c r="O305" s="40"/>
      <c r="R305" s="40"/>
      <c r="T305" s="40"/>
    </row>
    <row r="306" spans="15:20" x14ac:dyDescent="0.25">
      <c r="O306" s="40"/>
      <c r="R306" s="40"/>
      <c r="T306" s="40"/>
    </row>
    <row r="307" spans="15:20" x14ac:dyDescent="0.25">
      <c r="O307" s="40"/>
      <c r="R307" s="40"/>
      <c r="T307" s="40"/>
    </row>
    <row r="308" spans="15:20" x14ac:dyDescent="0.25">
      <c r="O308" s="40"/>
      <c r="R308" s="40"/>
      <c r="T308" s="40"/>
    </row>
    <row r="309" spans="15:20" x14ac:dyDescent="0.25">
      <c r="O309" s="40"/>
      <c r="R309" s="40"/>
      <c r="T309" s="40"/>
    </row>
    <row r="310" spans="15:20" x14ac:dyDescent="0.25">
      <c r="O310" s="40"/>
      <c r="R310" s="40"/>
      <c r="T310" s="40"/>
    </row>
    <row r="311" spans="15:20" x14ac:dyDescent="0.25">
      <c r="O311" s="40"/>
      <c r="R311" s="40"/>
      <c r="T311" s="40"/>
    </row>
    <row r="312" spans="15:20" x14ac:dyDescent="0.25">
      <c r="O312" s="40"/>
      <c r="R312" s="40"/>
      <c r="T312" s="40"/>
    </row>
    <row r="313" spans="15:20" x14ac:dyDescent="0.25">
      <c r="O313" s="40"/>
      <c r="R313" s="40"/>
      <c r="T313" s="40"/>
    </row>
    <row r="314" spans="15:20" x14ac:dyDescent="0.25">
      <c r="O314" s="40"/>
      <c r="R314" s="40"/>
      <c r="T314" s="40"/>
    </row>
    <row r="315" spans="15:20" x14ac:dyDescent="0.25">
      <c r="O315" s="40"/>
      <c r="R315" s="40"/>
      <c r="T315" s="40"/>
    </row>
    <row r="316" spans="15:20" x14ac:dyDescent="0.25">
      <c r="O316" s="40"/>
      <c r="R316" s="40"/>
      <c r="T316" s="40"/>
    </row>
    <row r="317" spans="15:20" x14ac:dyDescent="0.25">
      <c r="O317" s="40"/>
      <c r="R317" s="40"/>
      <c r="T317" s="40"/>
    </row>
    <row r="318" spans="15:20" x14ac:dyDescent="0.25">
      <c r="O318" s="40"/>
      <c r="R318" s="40"/>
      <c r="T318" s="40"/>
    </row>
    <row r="319" spans="15:20" x14ac:dyDescent="0.25">
      <c r="O319" s="40"/>
      <c r="R319" s="40"/>
      <c r="T319" s="40"/>
    </row>
    <row r="320" spans="15:20" x14ac:dyDescent="0.25">
      <c r="O320" s="40"/>
      <c r="R320" s="40"/>
      <c r="T320" s="40"/>
    </row>
    <row r="321" spans="15:20" x14ac:dyDescent="0.25">
      <c r="O321" s="40"/>
      <c r="R321" s="40"/>
      <c r="T321" s="40"/>
    </row>
    <row r="322" spans="15:20" x14ac:dyDescent="0.25">
      <c r="O322" s="40"/>
      <c r="R322" s="40"/>
      <c r="T322" s="40"/>
    </row>
    <row r="323" spans="15:20" x14ac:dyDescent="0.25">
      <c r="O323" s="40"/>
      <c r="R323" s="40"/>
      <c r="T323" s="40"/>
    </row>
    <row r="324" spans="15:20" x14ac:dyDescent="0.25">
      <c r="O324" s="40"/>
      <c r="R324" s="40"/>
      <c r="T324" s="40"/>
    </row>
    <row r="325" spans="15:20" x14ac:dyDescent="0.25">
      <c r="O325" s="40"/>
      <c r="R325" s="40"/>
      <c r="T325" s="40"/>
    </row>
    <row r="326" spans="15:20" x14ac:dyDescent="0.25">
      <c r="O326" s="40"/>
      <c r="R326" s="40"/>
      <c r="T326" s="40"/>
    </row>
    <row r="327" spans="15:20" x14ac:dyDescent="0.25">
      <c r="O327" s="40"/>
      <c r="R327" s="40"/>
      <c r="T327" s="40"/>
    </row>
    <row r="328" spans="15:20" x14ac:dyDescent="0.25">
      <c r="O328" s="40"/>
      <c r="R328" s="40"/>
      <c r="T328" s="40"/>
    </row>
    <row r="329" spans="15:20" x14ac:dyDescent="0.25">
      <c r="O329" s="40"/>
      <c r="R329" s="40"/>
      <c r="T329" s="40"/>
    </row>
    <row r="330" spans="15:20" x14ac:dyDescent="0.25">
      <c r="O330" s="40"/>
      <c r="R330" s="40"/>
      <c r="T330" s="40"/>
    </row>
    <row r="331" spans="15:20" x14ac:dyDescent="0.25">
      <c r="O331" s="40"/>
      <c r="R331" s="40"/>
      <c r="T331" s="40"/>
    </row>
    <row r="332" spans="15:20" x14ac:dyDescent="0.25">
      <c r="O332" s="40"/>
      <c r="R332" s="40"/>
      <c r="T332" s="40"/>
    </row>
    <row r="333" spans="15:20" x14ac:dyDescent="0.25">
      <c r="O333" s="40"/>
      <c r="R333" s="40"/>
      <c r="T333" s="40"/>
    </row>
    <row r="334" spans="15:20" x14ac:dyDescent="0.25">
      <c r="O334" s="40"/>
      <c r="R334" s="40"/>
      <c r="T334" s="40"/>
    </row>
    <row r="335" spans="15:20" x14ac:dyDescent="0.25">
      <c r="O335" s="40"/>
      <c r="R335" s="40"/>
      <c r="T335" s="40"/>
    </row>
    <row r="336" spans="15:20" x14ac:dyDescent="0.25">
      <c r="O336" s="40"/>
      <c r="R336" s="40"/>
      <c r="T336" s="40"/>
    </row>
    <row r="337" spans="15:20" x14ac:dyDescent="0.25">
      <c r="O337" s="40"/>
      <c r="R337" s="40"/>
      <c r="T337" s="40"/>
    </row>
    <row r="338" spans="15:20" x14ac:dyDescent="0.25">
      <c r="O338" s="40"/>
      <c r="R338" s="40"/>
      <c r="T338" s="40"/>
    </row>
    <row r="339" spans="15:20" x14ac:dyDescent="0.25">
      <c r="O339" s="40"/>
      <c r="R339" s="40"/>
      <c r="T339" s="40"/>
    </row>
    <row r="340" spans="15:20" x14ac:dyDescent="0.25">
      <c r="O340" s="40"/>
      <c r="R340" s="40"/>
      <c r="T340" s="40"/>
    </row>
    <row r="341" spans="15:20" x14ac:dyDescent="0.25">
      <c r="O341" s="40"/>
      <c r="R341" s="40"/>
      <c r="T341" s="40"/>
    </row>
    <row r="342" spans="15:20" x14ac:dyDescent="0.25">
      <c r="O342" s="40"/>
      <c r="R342" s="40"/>
      <c r="T342" s="40"/>
    </row>
    <row r="343" spans="15:20" x14ac:dyDescent="0.25">
      <c r="O343" s="40"/>
      <c r="R343" s="40"/>
      <c r="T343" s="40"/>
    </row>
    <row r="344" spans="15:20" x14ac:dyDescent="0.25">
      <c r="O344" s="40"/>
      <c r="R344" s="40"/>
      <c r="T344" s="40"/>
    </row>
    <row r="345" spans="15:20" x14ac:dyDescent="0.25">
      <c r="O345" s="40"/>
      <c r="R345" s="40"/>
      <c r="T345" s="40"/>
    </row>
    <row r="346" spans="15:20" x14ac:dyDescent="0.25">
      <c r="O346" s="40"/>
      <c r="R346" s="40"/>
      <c r="T346" s="40"/>
    </row>
    <row r="347" spans="15:20" x14ac:dyDescent="0.25">
      <c r="O347" s="40"/>
      <c r="R347" s="40"/>
      <c r="T347" s="40"/>
    </row>
    <row r="348" spans="15:20" x14ac:dyDescent="0.25">
      <c r="O348" s="40"/>
      <c r="R348" s="40"/>
      <c r="T348" s="40"/>
    </row>
    <row r="349" spans="15:20" x14ac:dyDescent="0.25">
      <c r="O349" s="40"/>
      <c r="R349" s="40"/>
      <c r="T349" s="40"/>
    </row>
    <row r="350" spans="15:20" x14ac:dyDescent="0.25">
      <c r="O350" s="40"/>
      <c r="R350" s="40"/>
      <c r="T350" s="40"/>
    </row>
    <row r="351" spans="15:20" x14ac:dyDescent="0.25">
      <c r="O351" s="40"/>
      <c r="R351" s="40"/>
      <c r="T351" s="40"/>
    </row>
    <row r="352" spans="15:20" x14ac:dyDescent="0.25">
      <c r="O352" s="40"/>
      <c r="R352" s="40"/>
      <c r="T352" s="40"/>
    </row>
    <row r="353" spans="15:20" x14ac:dyDescent="0.25">
      <c r="O353" s="40"/>
      <c r="R353" s="40"/>
      <c r="T353" s="40"/>
    </row>
    <row r="354" spans="15:20" x14ac:dyDescent="0.25">
      <c r="O354" s="40"/>
      <c r="R354" s="40"/>
      <c r="T354" s="40"/>
    </row>
    <row r="355" spans="15:20" x14ac:dyDescent="0.25">
      <c r="O355" s="40"/>
      <c r="R355" s="40"/>
      <c r="T355" s="40"/>
    </row>
    <row r="356" spans="15:20" x14ac:dyDescent="0.25">
      <c r="O356" s="40"/>
      <c r="R356" s="40"/>
      <c r="T356" s="40"/>
    </row>
    <row r="357" spans="15:20" x14ac:dyDescent="0.25">
      <c r="O357" s="40"/>
      <c r="R357" s="40"/>
      <c r="T357" s="40"/>
    </row>
    <row r="358" spans="15:20" x14ac:dyDescent="0.25">
      <c r="O358" s="40"/>
      <c r="R358" s="40"/>
      <c r="T358" s="40"/>
    </row>
    <row r="359" spans="15:20" x14ac:dyDescent="0.25">
      <c r="O359" s="40"/>
      <c r="R359" s="40"/>
      <c r="T359" s="40"/>
    </row>
    <row r="360" spans="15:20" x14ac:dyDescent="0.25">
      <c r="O360" s="40"/>
      <c r="R360" s="40"/>
      <c r="T360" s="40"/>
    </row>
    <row r="361" spans="15:20" x14ac:dyDescent="0.25">
      <c r="O361" s="40"/>
      <c r="R361" s="40"/>
      <c r="T361" s="40"/>
    </row>
    <row r="362" spans="15:20" x14ac:dyDescent="0.25">
      <c r="O362" s="40"/>
      <c r="R362" s="40"/>
      <c r="T362" s="40"/>
    </row>
    <row r="363" spans="15:20" x14ac:dyDescent="0.25">
      <c r="O363" s="40"/>
      <c r="R363" s="40"/>
      <c r="T363" s="40"/>
    </row>
    <row r="364" spans="15:20" x14ac:dyDescent="0.25">
      <c r="O364" s="40"/>
      <c r="R364" s="40"/>
      <c r="T364" s="40"/>
    </row>
    <row r="365" spans="15:20" x14ac:dyDescent="0.25">
      <c r="O365" s="40"/>
      <c r="R365" s="40"/>
      <c r="T365" s="40"/>
    </row>
    <row r="366" spans="15:20" x14ac:dyDescent="0.25">
      <c r="O366" s="40"/>
      <c r="R366" s="40"/>
      <c r="T366" s="40"/>
    </row>
    <row r="367" spans="15:20" x14ac:dyDescent="0.25">
      <c r="O367" s="40"/>
      <c r="R367" s="40"/>
      <c r="T367" s="40"/>
    </row>
    <row r="368" spans="15:20" x14ac:dyDescent="0.25">
      <c r="O368" s="40"/>
      <c r="R368" s="40"/>
      <c r="T368" s="40"/>
    </row>
    <row r="369" spans="15:20" x14ac:dyDescent="0.25">
      <c r="O369" s="40"/>
      <c r="R369" s="40"/>
      <c r="T369" s="40"/>
    </row>
    <row r="370" spans="15:20" x14ac:dyDescent="0.25">
      <c r="O370" s="40"/>
      <c r="R370" s="40"/>
      <c r="T370" s="40"/>
    </row>
    <row r="371" spans="15:20" x14ac:dyDescent="0.25">
      <c r="O371" s="40"/>
      <c r="R371" s="40"/>
      <c r="T371" s="40"/>
    </row>
    <row r="372" spans="15:20" x14ac:dyDescent="0.25">
      <c r="O372" s="40"/>
      <c r="R372" s="40"/>
      <c r="T372" s="40"/>
    </row>
    <row r="373" spans="15:20" x14ac:dyDescent="0.25">
      <c r="O373" s="40"/>
      <c r="R373" s="40"/>
      <c r="T373" s="40"/>
    </row>
    <row r="374" spans="15:20" x14ac:dyDescent="0.25">
      <c r="O374" s="40"/>
      <c r="R374" s="40"/>
      <c r="T374" s="40"/>
    </row>
    <row r="375" spans="15:20" x14ac:dyDescent="0.25">
      <c r="O375" s="40"/>
      <c r="R375" s="40"/>
      <c r="T375" s="40"/>
    </row>
    <row r="376" spans="15:20" x14ac:dyDescent="0.25">
      <c r="O376" s="40"/>
      <c r="R376" s="40"/>
      <c r="T376" s="40"/>
    </row>
    <row r="377" spans="15:20" x14ac:dyDescent="0.25">
      <c r="O377" s="40"/>
      <c r="R377" s="40"/>
      <c r="T377" s="40"/>
    </row>
    <row r="378" spans="15:20" x14ac:dyDescent="0.25">
      <c r="O378" s="40"/>
      <c r="R378" s="40"/>
      <c r="T378" s="40"/>
    </row>
    <row r="379" spans="15:20" x14ac:dyDescent="0.25">
      <c r="O379" s="40"/>
      <c r="R379" s="40"/>
      <c r="T379" s="40"/>
    </row>
    <row r="380" spans="15:20" x14ac:dyDescent="0.25">
      <c r="O380" s="40"/>
      <c r="R380" s="40"/>
      <c r="T380" s="40"/>
    </row>
    <row r="381" spans="15:20" x14ac:dyDescent="0.25">
      <c r="O381" s="40"/>
      <c r="R381" s="40"/>
      <c r="T381" s="40"/>
    </row>
    <row r="382" spans="15:20" x14ac:dyDescent="0.25">
      <c r="O382" s="40"/>
      <c r="R382" s="40"/>
      <c r="T382" s="40"/>
    </row>
    <row r="383" spans="15:20" x14ac:dyDescent="0.25">
      <c r="O383" s="40"/>
      <c r="R383" s="40"/>
      <c r="T383" s="40"/>
    </row>
    <row r="384" spans="15:20" x14ac:dyDescent="0.25">
      <c r="O384" s="40"/>
      <c r="R384" s="40"/>
      <c r="T384" s="40"/>
    </row>
    <row r="385" spans="15:20" x14ac:dyDescent="0.25">
      <c r="O385" s="40"/>
      <c r="R385" s="40"/>
      <c r="T385" s="40"/>
    </row>
    <row r="386" spans="15:20" x14ac:dyDescent="0.25">
      <c r="O386" s="40"/>
      <c r="R386" s="40"/>
      <c r="T386" s="40"/>
    </row>
    <row r="387" spans="15:20" x14ac:dyDescent="0.25">
      <c r="O387" s="40"/>
      <c r="R387" s="40"/>
      <c r="T387" s="40"/>
    </row>
    <row r="388" spans="15:20" x14ac:dyDescent="0.25">
      <c r="O388" s="40"/>
      <c r="R388" s="40"/>
      <c r="T388" s="40"/>
    </row>
    <row r="389" spans="15:20" x14ac:dyDescent="0.25">
      <c r="O389" s="40"/>
      <c r="R389" s="40"/>
      <c r="T389" s="40"/>
    </row>
    <row r="390" spans="15:20" x14ac:dyDescent="0.25">
      <c r="O390" s="40"/>
      <c r="R390" s="40"/>
      <c r="T390" s="40"/>
    </row>
    <row r="391" spans="15:20" x14ac:dyDescent="0.25">
      <c r="O391" s="40"/>
      <c r="R391" s="40"/>
      <c r="T391" s="40"/>
    </row>
    <row r="392" spans="15:20" x14ac:dyDescent="0.25">
      <c r="O392" s="40"/>
      <c r="R392" s="40"/>
      <c r="T392" s="40"/>
    </row>
    <row r="393" spans="15:20" x14ac:dyDescent="0.25">
      <c r="O393" s="40"/>
      <c r="R393" s="40"/>
      <c r="T393" s="40"/>
    </row>
    <row r="394" spans="15:20" x14ac:dyDescent="0.25">
      <c r="O394" s="40"/>
      <c r="R394" s="40"/>
      <c r="T394" s="40"/>
    </row>
    <row r="395" spans="15:20" x14ac:dyDescent="0.25">
      <c r="O395" s="40"/>
      <c r="R395" s="40"/>
      <c r="T395" s="40"/>
    </row>
    <row r="396" spans="15:20" x14ac:dyDescent="0.25">
      <c r="O396" s="40"/>
      <c r="R396" s="40"/>
      <c r="T396" s="40"/>
    </row>
    <row r="397" spans="15:20" x14ac:dyDescent="0.25">
      <c r="O397" s="40"/>
      <c r="R397" s="40"/>
      <c r="T397" s="40"/>
    </row>
    <row r="398" spans="15:20" x14ac:dyDescent="0.25">
      <c r="O398" s="40"/>
      <c r="R398" s="40"/>
      <c r="T398" s="40"/>
    </row>
    <row r="399" spans="15:20" x14ac:dyDescent="0.25">
      <c r="O399" s="40"/>
      <c r="R399" s="40"/>
      <c r="T399" s="40"/>
    </row>
    <row r="400" spans="15:20" x14ac:dyDescent="0.25">
      <c r="O400" s="40"/>
      <c r="R400" s="40"/>
      <c r="T400" s="40"/>
    </row>
    <row r="401" spans="15:20" x14ac:dyDescent="0.25">
      <c r="O401" s="40"/>
      <c r="R401" s="40"/>
      <c r="T401" s="40"/>
    </row>
    <row r="402" spans="15:20" x14ac:dyDescent="0.25">
      <c r="O402" s="40"/>
      <c r="R402" s="40"/>
      <c r="T402" s="40"/>
    </row>
    <row r="403" spans="15:20" x14ac:dyDescent="0.25">
      <c r="O403" s="40"/>
      <c r="R403" s="40"/>
      <c r="T403" s="40"/>
    </row>
    <row r="404" spans="15:20" x14ac:dyDescent="0.25">
      <c r="O404" s="40"/>
      <c r="R404" s="40"/>
      <c r="T404" s="40"/>
    </row>
    <row r="405" spans="15:20" x14ac:dyDescent="0.25">
      <c r="O405" s="40"/>
      <c r="R405" s="40"/>
      <c r="T405" s="40"/>
    </row>
    <row r="406" spans="15:20" x14ac:dyDescent="0.25">
      <c r="O406" s="40"/>
      <c r="R406" s="40"/>
      <c r="T406" s="40"/>
    </row>
    <row r="407" spans="15:20" x14ac:dyDescent="0.25">
      <c r="O407" s="40"/>
      <c r="R407" s="40"/>
      <c r="T407" s="40"/>
    </row>
    <row r="408" spans="15:20" x14ac:dyDescent="0.25">
      <c r="O408" s="40"/>
      <c r="R408" s="40"/>
      <c r="T408" s="40"/>
    </row>
    <row r="409" spans="15:20" x14ac:dyDescent="0.25">
      <c r="O409" s="40"/>
      <c r="R409" s="40"/>
      <c r="T409" s="40"/>
    </row>
    <row r="410" spans="15:20" x14ac:dyDescent="0.25">
      <c r="O410" s="40"/>
      <c r="R410" s="40"/>
      <c r="T410" s="40"/>
    </row>
    <row r="411" spans="15:20" x14ac:dyDescent="0.25">
      <c r="O411" s="40"/>
      <c r="R411" s="40"/>
      <c r="T411" s="40"/>
    </row>
    <row r="412" spans="15:20" x14ac:dyDescent="0.25">
      <c r="O412" s="40"/>
      <c r="R412" s="40"/>
      <c r="T412" s="40"/>
    </row>
    <row r="413" spans="15:20" x14ac:dyDescent="0.25">
      <c r="O413" s="40"/>
      <c r="R413" s="40"/>
      <c r="T413" s="40"/>
    </row>
    <row r="414" spans="15:20" x14ac:dyDescent="0.25">
      <c r="O414" s="40"/>
      <c r="R414" s="40"/>
      <c r="T414" s="40"/>
    </row>
    <row r="415" spans="15:20" x14ac:dyDescent="0.25">
      <c r="O415" s="40"/>
      <c r="R415" s="40"/>
      <c r="T415" s="40"/>
    </row>
    <row r="416" spans="15:20" x14ac:dyDescent="0.25">
      <c r="O416" s="40"/>
      <c r="R416" s="40"/>
      <c r="T416" s="40"/>
    </row>
    <row r="417" spans="15:20" x14ac:dyDescent="0.25">
      <c r="O417" s="40"/>
      <c r="R417" s="40"/>
      <c r="T417" s="40"/>
    </row>
    <row r="418" spans="15:20" x14ac:dyDescent="0.25">
      <c r="O418" s="40"/>
      <c r="R418" s="40"/>
      <c r="T418" s="40"/>
    </row>
    <row r="419" spans="15:20" x14ac:dyDescent="0.25">
      <c r="O419" s="40"/>
      <c r="R419" s="40"/>
      <c r="T419" s="40"/>
    </row>
    <row r="420" spans="15:20" x14ac:dyDescent="0.25">
      <c r="O420" s="40"/>
      <c r="R420" s="40"/>
      <c r="T420" s="40"/>
    </row>
    <row r="421" spans="15:20" x14ac:dyDescent="0.25">
      <c r="O421" s="40"/>
      <c r="R421" s="40"/>
      <c r="T421" s="40"/>
    </row>
    <row r="422" spans="15:20" x14ac:dyDescent="0.25">
      <c r="O422" s="40"/>
      <c r="R422" s="40"/>
      <c r="T422" s="40"/>
    </row>
    <row r="423" spans="15:20" x14ac:dyDescent="0.25">
      <c r="O423" s="40"/>
      <c r="R423" s="40"/>
      <c r="T423" s="40"/>
    </row>
    <row r="424" spans="15:20" x14ac:dyDescent="0.25">
      <c r="O424" s="40"/>
      <c r="R424" s="40"/>
      <c r="T424" s="40"/>
    </row>
    <row r="425" spans="15:20" x14ac:dyDescent="0.25">
      <c r="O425" s="40"/>
      <c r="R425" s="40"/>
      <c r="T425" s="40"/>
    </row>
    <row r="426" spans="15:20" x14ac:dyDescent="0.25">
      <c r="O426" s="40"/>
      <c r="R426" s="40"/>
      <c r="T426" s="40"/>
    </row>
    <row r="427" spans="15:20" x14ac:dyDescent="0.25">
      <c r="O427" s="40"/>
      <c r="R427" s="40"/>
      <c r="T427" s="40"/>
    </row>
    <row r="428" spans="15:20" x14ac:dyDescent="0.25">
      <c r="O428" s="40"/>
      <c r="R428" s="40"/>
      <c r="T428" s="40"/>
    </row>
    <row r="429" spans="15:20" x14ac:dyDescent="0.25">
      <c r="O429" s="40"/>
      <c r="R429" s="40"/>
      <c r="T429" s="40"/>
    </row>
    <row r="430" spans="15:20" x14ac:dyDescent="0.25">
      <c r="O430" s="40"/>
      <c r="R430" s="40"/>
      <c r="T430" s="40"/>
    </row>
    <row r="431" spans="15:20" x14ac:dyDescent="0.25">
      <c r="O431" s="40"/>
      <c r="R431" s="40"/>
      <c r="T431" s="40"/>
    </row>
    <row r="432" spans="15:20" x14ac:dyDescent="0.25">
      <c r="O432" s="40"/>
      <c r="R432" s="40"/>
      <c r="T432" s="40"/>
    </row>
    <row r="433" spans="15:20" x14ac:dyDescent="0.25">
      <c r="O433" s="40"/>
      <c r="R433" s="40"/>
      <c r="T433" s="40"/>
    </row>
    <row r="434" spans="15:20" x14ac:dyDescent="0.25">
      <c r="O434" s="40"/>
      <c r="R434" s="40"/>
      <c r="T434" s="40"/>
    </row>
    <row r="435" spans="15:20" x14ac:dyDescent="0.25">
      <c r="O435" s="40"/>
      <c r="R435" s="40"/>
      <c r="T435" s="40"/>
    </row>
    <row r="436" spans="15:20" x14ac:dyDescent="0.25">
      <c r="O436" s="40"/>
      <c r="R436" s="40"/>
      <c r="T436" s="40"/>
    </row>
    <row r="437" spans="15:20" x14ac:dyDescent="0.25">
      <c r="O437" s="40"/>
      <c r="R437" s="40"/>
      <c r="T437" s="40"/>
    </row>
    <row r="438" spans="15:20" x14ac:dyDescent="0.25">
      <c r="O438" s="40"/>
      <c r="R438" s="40"/>
      <c r="T438" s="40"/>
    </row>
    <row r="439" spans="15:20" x14ac:dyDescent="0.25">
      <c r="O439" s="40"/>
      <c r="R439" s="40"/>
      <c r="T439" s="40"/>
    </row>
    <row r="440" spans="15:20" x14ac:dyDescent="0.25">
      <c r="O440" s="40"/>
      <c r="R440" s="40"/>
      <c r="T440" s="40"/>
    </row>
    <row r="441" spans="15:20" x14ac:dyDescent="0.25">
      <c r="O441" s="40"/>
      <c r="R441" s="40"/>
      <c r="T441" s="40"/>
    </row>
    <row r="442" spans="15:20" x14ac:dyDescent="0.25">
      <c r="O442" s="40"/>
      <c r="R442" s="40"/>
      <c r="T442" s="40"/>
    </row>
    <row r="443" spans="15:20" x14ac:dyDescent="0.25">
      <c r="O443" s="40"/>
      <c r="R443" s="40"/>
      <c r="T443" s="40"/>
    </row>
    <row r="444" spans="15:20" x14ac:dyDescent="0.25">
      <c r="O444" s="40"/>
      <c r="R444" s="40"/>
      <c r="T444" s="40"/>
    </row>
    <row r="445" spans="15:20" x14ac:dyDescent="0.25">
      <c r="O445" s="40"/>
      <c r="R445" s="40"/>
      <c r="T445" s="40"/>
    </row>
    <row r="446" spans="15:20" x14ac:dyDescent="0.25">
      <c r="O446" s="40"/>
      <c r="R446" s="40"/>
      <c r="T446" s="40"/>
    </row>
    <row r="447" spans="15:20" x14ac:dyDescent="0.25">
      <c r="O447" s="40"/>
      <c r="R447" s="40"/>
      <c r="T447" s="40"/>
    </row>
    <row r="448" spans="15:20" x14ac:dyDescent="0.25">
      <c r="O448" s="40"/>
      <c r="R448" s="40"/>
      <c r="T448" s="40"/>
    </row>
    <row r="449" spans="15:20" x14ac:dyDescent="0.25">
      <c r="O449" s="40"/>
      <c r="R449" s="40"/>
      <c r="T449" s="40"/>
    </row>
    <row r="450" spans="15:20" x14ac:dyDescent="0.25">
      <c r="O450" s="40"/>
      <c r="R450" s="40"/>
      <c r="T450" s="40"/>
    </row>
    <row r="451" spans="15:20" x14ac:dyDescent="0.25">
      <c r="O451" s="40"/>
      <c r="R451" s="40"/>
      <c r="T451" s="40"/>
    </row>
    <row r="452" spans="15:20" x14ac:dyDescent="0.25">
      <c r="O452" s="40"/>
      <c r="R452" s="40"/>
      <c r="T452" s="40"/>
    </row>
    <row r="453" spans="15:20" x14ac:dyDescent="0.25">
      <c r="O453" s="40"/>
      <c r="R453" s="40"/>
      <c r="T453" s="40"/>
    </row>
    <row r="454" spans="15:20" x14ac:dyDescent="0.25">
      <c r="O454" s="40"/>
      <c r="R454" s="40"/>
      <c r="T454" s="40"/>
    </row>
    <row r="455" spans="15:20" x14ac:dyDescent="0.25">
      <c r="O455" s="40"/>
      <c r="R455" s="40"/>
      <c r="T455" s="40"/>
    </row>
    <row r="456" spans="15:20" x14ac:dyDescent="0.25">
      <c r="O456" s="40"/>
      <c r="R456" s="40"/>
      <c r="T456" s="40"/>
    </row>
    <row r="457" spans="15:20" x14ac:dyDescent="0.25">
      <c r="O457" s="40"/>
      <c r="R457" s="40"/>
      <c r="T457" s="40"/>
    </row>
    <row r="458" spans="15:20" x14ac:dyDescent="0.25">
      <c r="O458" s="40"/>
      <c r="R458" s="40"/>
      <c r="T458" s="40"/>
    </row>
    <row r="459" spans="15:20" x14ac:dyDescent="0.25">
      <c r="O459" s="40"/>
      <c r="R459" s="40"/>
      <c r="T459" s="40"/>
    </row>
    <row r="460" spans="15:20" x14ac:dyDescent="0.25">
      <c r="O460" s="40"/>
      <c r="R460" s="40"/>
      <c r="T460" s="40"/>
    </row>
    <row r="461" spans="15:20" x14ac:dyDescent="0.25">
      <c r="O461" s="40"/>
      <c r="R461" s="40"/>
      <c r="T461" s="40"/>
    </row>
    <row r="462" spans="15:20" x14ac:dyDescent="0.25">
      <c r="O462" s="40"/>
      <c r="R462" s="40"/>
      <c r="T462" s="40"/>
    </row>
    <row r="463" spans="15:20" x14ac:dyDescent="0.25">
      <c r="O463" s="40"/>
      <c r="R463" s="40"/>
      <c r="T463" s="40"/>
    </row>
    <row r="464" spans="15:20" x14ac:dyDescent="0.25">
      <c r="O464" s="40"/>
      <c r="R464" s="40"/>
      <c r="T464" s="40"/>
    </row>
    <row r="465" spans="15:21" x14ac:dyDescent="0.25">
      <c r="O465" s="40"/>
      <c r="R465" s="40"/>
      <c r="T465" s="40"/>
    </row>
    <row r="466" spans="15:21" x14ac:dyDescent="0.25">
      <c r="O466" s="40"/>
      <c r="R466" s="40"/>
      <c r="T466" s="40"/>
    </row>
    <row r="467" spans="15:21" x14ac:dyDescent="0.25">
      <c r="O467" s="40"/>
      <c r="R467" s="40"/>
      <c r="T467" s="40"/>
    </row>
    <row r="468" spans="15:21" x14ac:dyDescent="0.25">
      <c r="O468" s="40"/>
      <c r="R468" s="40"/>
      <c r="T468" s="40"/>
    </row>
    <row r="469" spans="15:21" x14ac:dyDescent="0.25">
      <c r="O469" s="40"/>
      <c r="R469" s="40"/>
      <c r="T469" s="40"/>
    </row>
    <row r="470" spans="15:21" x14ac:dyDescent="0.25">
      <c r="O470" s="40"/>
      <c r="R470" s="40"/>
      <c r="T470" s="40"/>
    </row>
    <row r="471" spans="15:21" x14ac:dyDescent="0.25">
      <c r="O471" s="40"/>
      <c r="R471" s="40"/>
      <c r="T471" s="40"/>
    </row>
    <row r="472" spans="15:21" x14ac:dyDescent="0.25">
      <c r="O472" s="40"/>
      <c r="R472" s="40"/>
      <c r="T472" s="40"/>
    </row>
    <row r="473" spans="15:21" x14ac:dyDescent="0.25">
      <c r="O473" s="40"/>
      <c r="R473" s="40"/>
      <c r="T473" s="40"/>
    </row>
    <row r="474" spans="15:21" x14ac:dyDescent="0.25">
      <c r="O474" s="40"/>
      <c r="R474" s="40"/>
      <c r="T474" s="40"/>
    </row>
    <row r="475" spans="15:21" x14ac:dyDescent="0.25">
      <c r="O475" s="40"/>
      <c r="R475" s="40"/>
      <c r="T475" s="40"/>
    </row>
    <row r="476" spans="15:21" x14ac:dyDescent="0.25">
      <c r="O476" s="40"/>
      <c r="R476" s="40"/>
      <c r="T476" s="40"/>
    </row>
    <row r="477" spans="15:21" x14ac:dyDescent="0.25">
      <c r="O477" s="40"/>
      <c r="R477" s="40"/>
      <c r="T477" s="40"/>
    </row>
    <row r="478" spans="15:21" x14ac:dyDescent="0.25">
      <c r="O478" s="40"/>
      <c r="R478" s="40"/>
      <c r="T478" s="40"/>
    </row>
    <row r="479" spans="15:21" x14ac:dyDescent="0.25">
      <c r="O479" s="40"/>
      <c r="R479" s="40"/>
      <c r="T479" s="40"/>
    </row>
    <row r="480" spans="15:21" x14ac:dyDescent="0.25">
      <c r="O480" s="44"/>
      <c r="P480" s="20"/>
      <c r="Q480" s="20"/>
      <c r="R480" s="44"/>
      <c r="S480" s="20"/>
      <c r="T480" s="44"/>
      <c r="U480" s="20"/>
    </row>
    <row r="481" spans="15:21" x14ac:dyDescent="0.25">
      <c r="O481" s="44"/>
      <c r="P481" s="20"/>
      <c r="Q481" s="20"/>
      <c r="R481" s="44"/>
      <c r="S481" s="20"/>
      <c r="T481" s="44"/>
      <c r="U481" s="20"/>
    </row>
    <row r="482" spans="15:21" x14ac:dyDescent="0.25">
      <c r="O482" s="44"/>
      <c r="P482" s="20"/>
      <c r="Q482" s="20"/>
      <c r="R482" s="44"/>
      <c r="S482" s="20"/>
      <c r="T482" s="44"/>
      <c r="U482" s="20"/>
    </row>
    <row r="483" spans="15:21" x14ac:dyDescent="0.25">
      <c r="O483" s="44"/>
      <c r="P483" s="20"/>
      <c r="Q483" s="20"/>
      <c r="R483" s="44"/>
      <c r="S483" s="20"/>
      <c r="T483" s="44"/>
      <c r="U483" s="20"/>
    </row>
    <row r="484" spans="15:21" x14ac:dyDescent="0.25">
      <c r="O484" s="44"/>
      <c r="P484" s="20"/>
      <c r="Q484" s="20"/>
      <c r="R484" s="44"/>
      <c r="S484" s="20"/>
      <c r="T484" s="44"/>
      <c r="U484" s="20"/>
    </row>
    <row r="485" spans="15:21" ht="10.5" customHeight="1" x14ac:dyDescent="0.25">
      <c r="O485" s="44"/>
      <c r="P485" s="20"/>
      <c r="Q485" s="20"/>
      <c r="R485" s="44"/>
      <c r="S485" s="20"/>
      <c r="T485" s="44"/>
      <c r="U485" s="20"/>
    </row>
  </sheetData>
  <sheetProtection algorithmName="SHA-512" hashValue="AZ198ptElJNEL8HvjKgYvwTeqe2W++ywnddlSvxYcW9v+gfGX05aRhSQEFlw+x3nE1w50zAY3MjavIzIaAVSsw==" saltValue="SRVgniCiSbpBtorDG9R/IA==" spinCount="100000" sheet="1" formatCells="0" formatColumns="0" formatRows="0" insertHyperlinks="0" sort="0" autoFilter="0" pivotTables="0"/>
  <mergeCells count="1">
    <mergeCell ref="L1:N1"/>
  </mergeCells>
  <phoneticPr fontId="23" type="noConversion"/>
  <pageMargins left="0.31496062992125984" right="0.31496062992125984" top="0.35433070866141736" bottom="0.35433070866141736" header="0.31496062992125984" footer="0.31496062992125984"/>
  <pageSetup paperSize="9" scale="48" fitToHeight="33" orientation="portrait" r:id="rId1"/>
  <drawing r:id="rId2"/>
  <legacyDrawing r:id="rId3"/>
  <oleObjects>
    <mc:AlternateContent xmlns:mc="http://schemas.openxmlformats.org/markup-compatibility/2006">
      <mc:Choice Requires="x14">
        <oleObject progId="Worksheet" dvAspect="DVASPECT_ICON" shapeId="68611" r:id="rId4">
          <objectPr defaultSize="0" autoPict="0" r:id="rId5">
            <anchor moveWithCells="1">
              <from>
                <xdr:col>2</xdr:col>
                <xdr:colOff>276225</xdr:colOff>
                <xdr:row>220</xdr:row>
                <xdr:rowOff>38100</xdr:rowOff>
              </from>
              <to>
                <xdr:col>2</xdr:col>
                <xdr:colOff>1304925</xdr:colOff>
                <xdr:row>224</xdr:row>
                <xdr:rowOff>76200</xdr:rowOff>
              </to>
            </anchor>
          </objectPr>
        </oleObject>
      </mc:Choice>
      <mc:Fallback>
        <oleObject progId="Worksheet" dvAspect="DVASPECT_ICON" shapeId="68611" r:id="rId4"/>
      </mc:Fallback>
    </mc:AlternateContent>
  </oleObjects>
  <tableParts count="1">
    <tablePart r:id="rId6"/>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906B2-350B-4160-9531-C517BEED0AFA}">
  <sheetPr>
    <tabColor theme="0"/>
    <pageSetUpPr fitToPage="1"/>
  </sheetPr>
  <dimension ref="A1:N585"/>
  <sheetViews>
    <sheetView view="pageBreakPreview" zoomScale="80" zoomScaleNormal="85" zoomScaleSheetLayoutView="80" workbookViewId="0">
      <pane xSplit="1" ySplit="4" topLeftCell="B185" activePane="bottomRight" state="frozen"/>
      <selection activeCell="L6" sqref="L6"/>
      <selection pane="topRight" activeCell="L6" sqref="L6"/>
      <selection pane="bottomLeft" activeCell="L6" sqref="L6"/>
      <selection pane="bottomRight" activeCell="K193" sqref="K193"/>
    </sheetView>
  </sheetViews>
  <sheetFormatPr defaultRowHeight="15" x14ac:dyDescent="0.25"/>
  <cols>
    <col min="1" max="1" width="10" style="8" bestFit="1" customWidth="1"/>
    <col min="2" max="2" width="12.28515625" style="8" bestFit="1" customWidth="1"/>
    <col min="3" max="3" width="37" style="24" bestFit="1" customWidth="1"/>
    <col min="4" max="4" width="17.140625" style="24" bestFit="1" customWidth="1"/>
    <col min="5" max="5" width="14.42578125" style="24" bestFit="1" customWidth="1"/>
    <col min="6" max="6" width="29.42578125" style="24" bestFit="1" customWidth="1"/>
    <col min="7" max="7" width="9.85546875" style="24" bestFit="1" customWidth="1"/>
    <col min="8" max="8" width="9.140625" style="24" bestFit="1" customWidth="1"/>
    <col min="9" max="9" width="28.7109375" style="24" bestFit="1" customWidth="1"/>
    <col min="10" max="10" width="14.28515625" style="24" customWidth="1"/>
    <col min="11" max="11" width="15.140625" style="24" bestFit="1" customWidth="1"/>
    <col min="12" max="12" width="15.42578125" style="24" customWidth="1"/>
    <col min="13" max="13" width="15.7109375" style="24" bestFit="1" customWidth="1"/>
    <col min="14" max="14" width="19.5703125" style="24" customWidth="1"/>
    <col min="15" max="21" width="12.140625" style="8" bestFit="1" customWidth="1"/>
    <col min="22" max="22" width="21.42578125" style="8" bestFit="1" customWidth="1"/>
    <col min="23" max="23" width="33.5703125" style="8" bestFit="1" customWidth="1"/>
    <col min="24" max="24" width="29.28515625" style="8" bestFit="1" customWidth="1"/>
    <col min="25" max="25" width="31.7109375" style="8" bestFit="1" customWidth="1"/>
    <col min="26" max="26" width="37.5703125" style="8" bestFit="1" customWidth="1"/>
    <col min="27" max="16384" width="9.140625" style="8"/>
  </cols>
  <sheetData>
    <row r="1" spans="1:14" x14ac:dyDescent="0.25">
      <c r="B1" s="14"/>
      <c r="C1" s="14"/>
      <c r="D1" s="14"/>
      <c r="E1" s="14"/>
      <c r="F1" s="14"/>
      <c r="G1" s="14"/>
      <c r="H1" s="14"/>
      <c r="I1" s="14"/>
      <c r="J1" s="14"/>
      <c r="K1" s="14"/>
      <c r="L1" s="253" t="s">
        <v>128</v>
      </c>
      <c r="M1" s="253"/>
      <c r="N1" s="253"/>
    </row>
    <row r="2" spans="1:14" x14ac:dyDescent="0.25">
      <c r="A2" s="14" t="s">
        <v>233</v>
      </c>
      <c r="B2" s="14"/>
      <c r="C2" s="14"/>
      <c r="D2" s="14"/>
      <c r="E2" s="14"/>
      <c r="F2" s="14"/>
      <c r="G2" s="14"/>
      <c r="H2" s="14"/>
      <c r="I2" s="14"/>
      <c r="J2" s="14"/>
      <c r="K2" s="14"/>
      <c r="L2" s="14"/>
      <c r="M2" s="14"/>
      <c r="N2" s="14"/>
    </row>
    <row r="3" spans="1:14" ht="4.5" customHeight="1" x14ac:dyDescent="0.25">
      <c r="A3" s="14"/>
      <c r="B3" s="14"/>
      <c r="C3" s="26"/>
      <c r="D3" s="26"/>
      <c r="E3" s="26"/>
      <c r="F3" s="26"/>
      <c r="G3" s="26"/>
      <c r="H3" s="26"/>
      <c r="I3" s="26"/>
      <c r="J3" s="26"/>
      <c r="K3" s="26"/>
      <c r="L3" s="26"/>
      <c r="M3" s="26"/>
      <c r="N3" s="26"/>
    </row>
    <row r="4" spans="1:14" ht="55.5" customHeight="1" x14ac:dyDescent="0.25">
      <c r="A4" s="34" t="s">
        <v>207</v>
      </c>
      <c r="B4" s="34" t="s">
        <v>208</v>
      </c>
      <c r="C4" s="34" t="s">
        <v>83</v>
      </c>
      <c r="D4" s="34" t="s">
        <v>209</v>
      </c>
      <c r="E4" s="34" t="s">
        <v>210</v>
      </c>
      <c r="F4" s="34" t="s">
        <v>211</v>
      </c>
      <c r="G4" s="34" t="s">
        <v>84</v>
      </c>
      <c r="H4" s="34" t="s">
        <v>117</v>
      </c>
      <c r="I4" s="34" t="s">
        <v>212</v>
      </c>
      <c r="J4" s="34" t="s">
        <v>213</v>
      </c>
      <c r="K4" s="34" t="s">
        <v>214</v>
      </c>
      <c r="L4" s="34" t="s">
        <v>215</v>
      </c>
      <c r="M4" s="34" t="s">
        <v>216</v>
      </c>
      <c r="N4" s="34" t="s">
        <v>217</v>
      </c>
    </row>
    <row r="5" spans="1:14" x14ac:dyDescent="0.25">
      <c r="A5" s="46">
        <v>2</v>
      </c>
      <c r="B5" s="46">
        <v>16001</v>
      </c>
      <c r="C5" s="40" t="s">
        <v>343</v>
      </c>
      <c r="D5" s="46" t="s">
        <v>344</v>
      </c>
      <c r="E5" s="46">
        <v>26007541</v>
      </c>
      <c r="F5" s="42" t="s">
        <v>345</v>
      </c>
      <c r="G5" s="45" t="s">
        <v>85</v>
      </c>
      <c r="H5" s="45" t="s">
        <v>118</v>
      </c>
      <c r="I5" s="42" t="s">
        <v>86</v>
      </c>
      <c r="J5" s="47">
        <v>563.59</v>
      </c>
      <c r="K5" s="48">
        <v>1</v>
      </c>
      <c r="L5" s="47">
        <v>563.59</v>
      </c>
      <c r="M5" s="48">
        <v>260</v>
      </c>
      <c r="N5" s="47">
        <v>146533.4</v>
      </c>
    </row>
    <row r="6" spans="1:14" x14ac:dyDescent="0.25">
      <c r="A6" s="46">
        <v>2</v>
      </c>
      <c r="B6" s="46">
        <v>16001</v>
      </c>
      <c r="C6" s="40" t="s">
        <v>343</v>
      </c>
      <c r="D6" s="46" t="s">
        <v>344</v>
      </c>
      <c r="E6" s="46">
        <v>26007541</v>
      </c>
      <c r="F6" s="42" t="s">
        <v>345</v>
      </c>
      <c r="G6" s="45" t="s">
        <v>85</v>
      </c>
      <c r="H6" s="45" t="s">
        <v>118</v>
      </c>
      <c r="I6" s="42" t="s">
        <v>92</v>
      </c>
      <c r="J6" s="47">
        <v>141.13999999999996</v>
      </c>
      <c r="K6" s="48">
        <v>1.0000000000000002</v>
      </c>
      <c r="L6" s="47">
        <v>141.13999999999999</v>
      </c>
      <c r="M6" s="48">
        <v>52</v>
      </c>
      <c r="N6" s="47">
        <v>7339.2799999999988</v>
      </c>
    </row>
    <row r="7" spans="1:14" x14ac:dyDescent="0.25">
      <c r="A7" s="46">
        <v>2</v>
      </c>
      <c r="B7" s="46">
        <v>16001</v>
      </c>
      <c r="C7" s="40" t="s">
        <v>343</v>
      </c>
      <c r="D7" s="46" t="s">
        <v>344</v>
      </c>
      <c r="E7" s="46">
        <v>26007541</v>
      </c>
      <c r="F7" s="42" t="s">
        <v>345</v>
      </c>
      <c r="G7" s="45" t="s">
        <v>85</v>
      </c>
      <c r="H7" s="45" t="s">
        <v>119</v>
      </c>
      <c r="I7" s="42" t="s">
        <v>88</v>
      </c>
      <c r="J7" s="47">
        <v>19.440000000000001</v>
      </c>
      <c r="K7" s="48">
        <v>3.0000000000000004</v>
      </c>
      <c r="L7" s="47">
        <v>58.320000000000014</v>
      </c>
      <c r="M7" s="48">
        <v>260</v>
      </c>
      <c r="N7" s="47">
        <v>15163.200000000004</v>
      </c>
    </row>
    <row r="8" spans="1:14" x14ac:dyDescent="0.25">
      <c r="A8" s="46">
        <v>2</v>
      </c>
      <c r="B8" s="46">
        <v>16001</v>
      </c>
      <c r="C8" s="40" t="s">
        <v>343</v>
      </c>
      <c r="D8" s="46" t="s">
        <v>344</v>
      </c>
      <c r="E8" s="46">
        <v>26007541</v>
      </c>
      <c r="F8" s="42" t="s">
        <v>345</v>
      </c>
      <c r="G8" s="45" t="s">
        <v>85</v>
      </c>
      <c r="H8" s="45" t="s">
        <v>118</v>
      </c>
      <c r="I8" s="42" t="s">
        <v>89</v>
      </c>
      <c r="J8" s="47">
        <v>541.0200000000001</v>
      </c>
      <c r="K8" s="48">
        <v>1</v>
      </c>
      <c r="L8" s="47">
        <v>541.0200000000001</v>
      </c>
      <c r="M8" s="48">
        <v>260</v>
      </c>
      <c r="N8" s="47">
        <v>140665.20000000001</v>
      </c>
    </row>
    <row r="9" spans="1:14" x14ac:dyDescent="0.25">
      <c r="A9" s="46">
        <v>2</v>
      </c>
      <c r="B9" s="46">
        <v>16001</v>
      </c>
      <c r="C9" s="40" t="s">
        <v>343</v>
      </c>
      <c r="D9" s="46" t="s">
        <v>344</v>
      </c>
      <c r="E9" s="46">
        <v>26007541</v>
      </c>
      <c r="F9" s="42" t="s">
        <v>345</v>
      </c>
      <c r="G9" s="45" t="s">
        <v>85</v>
      </c>
      <c r="H9" s="45" t="s">
        <v>118</v>
      </c>
      <c r="I9" s="42" t="s">
        <v>90</v>
      </c>
      <c r="J9" s="47">
        <v>15.75</v>
      </c>
      <c r="K9" s="48">
        <v>2</v>
      </c>
      <c r="L9" s="47">
        <v>31.5</v>
      </c>
      <c r="M9" s="48">
        <v>260</v>
      </c>
      <c r="N9" s="47">
        <v>8190</v>
      </c>
    </row>
    <row r="10" spans="1:14" x14ac:dyDescent="0.25">
      <c r="A10" s="46">
        <v>2</v>
      </c>
      <c r="B10" s="46">
        <v>16224</v>
      </c>
      <c r="C10" s="40" t="s">
        <v>343</v>
      </c>
      <c r="D10" s="46" t="s">
        <v>346</v>
      </c>
      <c r="E10" s="46">
        <v>61000650</v>
      </c>
      <c r="F10" s="42" t="s">
        <v>347</v>
      </c>
      <c r="G10" s="45" t="s">
        <v>85</v>
      </c>
      <c r="H10" s="45" t="s">
        <v>118</v>
      </c>
      <c r="I10" s="42" t="s">
        <v>94</v>
      </c>
      <c r="J10" s="47">
        <v>264.13999999999993</v>
      </c>
      <c r="K10" s="48">
        <v>2.0000000000000009</v>
      </c>
      <c r="L10" s="47">
        <v>528.28000000000009</v>
      </c>
      <c r="M10" s="48">
        <v>260</v>
      </c>
      <c r="N10" s="47">
        <v>137352.80000000002</v>
      </c>
    </row>
    <row r="11" spans="1:14" x14ac:dyDescent="0.25">
      <c r="A11" s="46">
        <v>2</v>
      </c>
      <c r="B11" s="46">
        <v>16001</v>
      </c>
      <c r="C11" s="40" t="s">
        <v>343</v>
      </c>
      <c r="D11" s="46" t="s">
        <v>344</v>
      </c>
      <c r="E11" s="46">
        <v>28007770</v>
      </c>
      <c r="F11" s="42" t="s">
        <v>348</v>
      </c>
      <c r="G11" s="45" t="s">
        <v>85</v>
      </c>
      <c r="H11" s="45" t="s">
        <v>118</v>
      </c>
      <c r="I11" s="42" t="s">
        <v>86</v>
      </c>
      <c r="J11" s="47">
        <v>106.43000000000005</v>
      </c>
      <c r="K11" s="48">
        <v>0.99999999999999933</v>
      </c>
      <c r="L11" s="47">
        <v>106.42999999999998</v>
      </c>
      <c r="M11" s="48">
        <v>260</v>
      </c>
      <c r="N11" s="47">
        <v>27671.799999999996</v>
      </c>
    </row>
    <row r="12" spans="1:14" x14ac:dyDescent="0.25">
      <c r="A12" s="46">
        <v>2</v>
      </c>
      <c r="B12" s="46">
        <v>16001</v>
      </c>
      <c r="C12" s="40" t="s">
        <v>343</v>
      </c>
      <c r="D12" s="46" t="s">
        <v>344</v>
      </c>
      <c r="E12" s="46">
        <v>28007770</v>
      </c>
      <c r="F12" s="42" t="s">
        <v>348</v>
      </c>
      <c r="G12" s="45" t="s">
        <v>85</v>
      </c>
      <c r="H12" s="45" t="s">
        <v>119</v>
      </c>
      <c r="I12" s="42" t="s">
        <v>93</v>
      </c>
      <c r="J12" s="47">
        <v>3.61</v>
      </c>
      <c r="K12" s="48">
        <v>0.99999999999999989</v>
      </c>
      <c r="L12" s="47">
        <v>3.6099999999999994</v>
      </c>
      <c r="M12" s="48">
        <v>260</v>
      </c>
      <c r="N12" s="47">
        <v>938.59999999999991</v>
      </c>
    </row>
    <row r="13" spans="1:14" x14ac:dyDescent="0.25">
      <c r="A13" s="46">
        <v>2</v>
      </c>
      <c r="B13" s="46">
        <v>16001</v>
      </c>
      <c r="C13" s="40" t="s">
        <v>343</v>
      </c>
      <c r="D13" s="46" t="s">
        <v>344</v>
      </c>
      <c r="E13" s="46">
        <v>28007770</v>
      </c>
      <c r="F13" s="42" t="s">
        <v>348</v>
      </c>
      <c r="G13" s="45" t="s">
        <v>85</v>
      </c>
      <c r="H13" s="45" t="s">
        <v>119</v>
      </c>
      <c r="I13" s="42" t="s">
        <v>88</v>
      </c>
      <c r="J13" s="47">
        <v>8.5900000000000016</v>
      </c>
      <c r="K13" s="48">
        <v>2.9999999999999996</v>
      </c>
      <c r="L13" s="47">
        <v>25.77</v>
      </c>
      <c r="M13" s="48">
        <v>260</v>
      </c>
      <c r="N13" s="47">
        <v>6700.2</v>
      </c>
    </row>
    <row r="14" spans="1:14" x14ac:dyDescent="0.25">
      <c r="A14" s="46">
        <v>2</v>
      </c>
      <c r="B14" s="46">
        <v>16001</v>
      </c>
      <c r="C14" s="40" t="s">
        <v>343</v>
      </c>
      <c r="D14" s="46" t="s">
        <v>344</v>
      </c>
      <c r="E14" s="46">
        <v>28007770</v>
      </c>
      <c r="F14" s="42" t="s">
        <v>348</v>
      </c>
      <c r="G14" s="45" t="s">
        <v>85</v>
      </c>
      <c r="H14" s="45" t="s">
        <v>118</v>
      </c>
      <c r="I14" s="42" t="s">
        <v>89</v>
      </c>
      <c r="J14" s="47">
        <v>25.680000000000003</v>
      </c>
      <c r="K14" s="48">
        <v>0.99999999999999989</v>
      </c>
      <c r="L14" s="47">
        <v>25.68</v>
      </c>
      <c r="M14" s="48">
        <v>260</v>
      </c>
      <c r="N14" s="47">
        <v>6676.8</v>
      </c>
    </row>
    <row r="15" spans="1:14" x14ac:dyDescent="0.25">
      <c r="A15" s="46">
        <v>2</v>
      </c>
      <c r="B15" s="46">
        <v>16001</v>
      </c>
      <c r="C15" s="40" t="s">
        <v>343</v>
      </c>
      <c r="D15" s="46" t="s">
        <v>344</v>
      </c>
      <c r="E15" s="46">
        <v>26007540</v>
      </c>
      <c r="F15" s="42" t="s">
        <v>349</v>
      </c>
      <c r="G15" s="45" t="s">
        <v>85</v>
      </c>
      <c r="H15" s="45" t="s">
        <v>118</v>
      </c>
      <c r="I15" s="42" t="s">
        <v>86</v>
      </c>
      <c r="J15" s="47">
        <v>154.43000000000004</v>
      </c>
      <c r="K15" s="48">
        <v>0.99999999999999967</v>
      </c>
      <c r="L15" s="47">
        <v>154.42999999999998</v>
      </c>
      <c r="M15" s="48">
        <v>260</v>
      </c>
      <c r="N15" s="47">
        <v>40151.799999999996</v>
      </c>
    </row>
    <row r="16" spans="1:14" x14ac:dyDescent="0.25">
      <c r="A16" s="46">
        <v>2</v>
      </c>
      <c r="B16" s="46">
        <v>16001</v>
      </c>
      <c r="C16" s="40" t="s">
        <v>343</v>
      </c>
      <c r="D16" s="46" t="s">
        <v>344</v>
      </c>
      <c r="E16" s="46">
        <v>26007540</v>
      </c>
      <c r="F16" s="42" t="s">
        <v>349</v>
      </c>
      <c r="G16" s="45" t="s">
        <v>85</v>
      </c>
      <c r="H16" s="45" t="s">
        <v>119</v>
      </c>
      <c r="I16" s="42" t="s">
        <v>87</v>
      </c>
      <c r="J16" s="47">
        <v>6.9800000000000031</v>
      </c>
      <c r="K16" s="48">
        <v>0.99999999999999933</v>
      </c>
      <c r="L16" s="47">
        <v>6.9799999999999986</v>
      </c>
      <c r="M16" s="48">
        <v>260</v>
      </c>
      <c r="N16" s="47">
        <v>1814.7999999999997</v>
      </c>
    </row>
    <row r="17" spans="1:14" x14ac:dyDescent="0.25">
      <c r="A17" s="46">
        <v>2</v>
      </c>
      <c r="B17" s="46">
        <v>16001</v>
      </c>
      <c r="C17" s="40" t="s">
        <v>343</v>
      </c>
      <c r="D17" s="46" t="s">
        <v>344</v>
      </c>
      <c r="E17" s="46">
        <v>26007540</v>
      </c>
      <c r="F17" s="42" t="s">
        <v>349</v>
      </c>
      <c r="G17" s="45" t="s">
        <v>85</v>
      </c>
      <c r="H17" s="45" t="s">
        <v>119</v>
      </c>
      <c r="I17" s="42" t="s">
        <v>93</v>
      </c>
      <c r="J17" s="47">
        <v>13.26</v>
      </c>
      <c r="K17" s="48">
        <v>1</v>
      </c>
      <c r="L17" s="47">
        <v>13.26</v>
      </c>
      <c r="M17" s="48">
        <v>260</v>
      </c>
      <c r="N17" s="47">
        <v>3447.6</v>
      </c>
    </row>
    <row r="18" spans="1:14" x14ac:dyDescent="0.25">
      <c r="A18" s="46">
        <v>2</v>
      </c>
      <c r="B18" s="46">
        <v>16001</v>
      </c>
      <c r="C18" s="40" t="s">
        <v>343</v>
      </c>
      <c r="D18" s="46" t="s">
        <v>344</v>
      </c>
      <c r="E18" s="46">
        <v>26007540</v>
      </c>
      <c r="F18" s="42" t="s">
        <v>349</v>
      </c>
      <c r="G18" s="45" t="s">
        <v>85</v>
      </c>
      <c r="H18" s="45" t="s">
        <v>119</v>
      </c>
      <c r="I18" s="42" t="s">
        <v>88</v>
      </c>
      <c r="J18" s="47">
        <v>13.5</v>
      </c>
      <c r="K18" s="48">
        <v>3</v>
      </c>
      <c r="L18" s="47">
        <v>40.5</v>
      </c>
      <c r="M18" s="48">
        <v>260</v>
      </c>
      <c r="N18" s="47">
        <v>10530</v>
      </c>
    </row>
    <row r="19" spans="1:14" x14ac:dyDescent="0.25">
      <c r="A19" s="46">
        <v>2</v>
      </c>
      <c r="B19" s="46">
        <v>16001</v>
      </c>
      <c r="C19" s="40" t="s">
        <v>343</v>
      </c>
      <c r="D19" s="46" t="s">
        <v>344</v>
      </c>
      <c r="E19" s="46">
        <v>26007540</v>
      </c>
      <c r="F19" s="42" t="s">
        <v>349</v>
      </c>
      <c r="G19" s="45" t="s">
        <v>85</v>
      </c>
      <c r="H19" s="45" t="s">
        <v>118</v>
      </c>
      <c r="I19" s="42" t="s">
        <v>89</v>
      </c>
      <c r="J19" s="47">
        <v>44.07</v>
      </c>
      <c r="K19" s="48">
        <v>0.99999999999999989</v>
      </c>
      <c r="L19" s="47">
        <v>44.069999999999993</v>
      </c>
      <c r="M19" s="48">
        <v>260</v>
      </c>
      <c r="N19" s="47">
        <v>11458.199999999999</v>
      </c>
    </row>
    <row r="20" spans="1:14" x14ac:dyDescent="0.25">
      <c r="A20" s="46">
        <v>2</v>
      </c>
      <c r="B20" s="46">
        <v>16001</v>
      </c>
      <c r="C20" s="40" t="s">
        <v>343</v>
      </c>
      <c r="D20" s="46" t="s">
        <v>344</v>
      </c>
      <c r="E20" s="46">
        <v>26007540</v>
      </c>
      <c r="F20" s="42" t="s">
        <v>349</v>
      </c>
      <c r="G20" s="45" t="s">
        <v>85</v>
      </c>
      <c r="H20" s="45" t="s">
        <v>118</v>
      </c>
      <c r="I20" s="42" t="s">
        <v>90</v>
      </c>
      <c r="J20" s="47">
        <v>1.5</v>
      </c>
      <c r="K20" s="48">
        <v>1</v>
      </c>
      <c r="L20" s="47">
        <v>1.5</v>
      </c>
      <c r="M20" s="48">
        <v>260</v>
      </c>
      <c r="N20" s="47">
        <v>390</v>
      </c>
    </row>
    <row r="21" spans="1:14" x14ac:dyDescent="0.25">
      <c r="A21" s="46">
        <v>2</v>
      </c>
      <c r="B21" s="46">
        <v>16001</v>
      </c>
      <c r="C21" s="40" t="s">
        <v>343</v>
      </c>
      <c r="D21" s="46" t="s">
        <v>344</v>
      </c>
      <c r="E21" s="46">
        <v>26007540</v>
      </c>
      <c r="F21" s="42" t="s">
        <v>350</v>
      </c>
      <c r="G21" s="45" t="s">
        <v>85</v>
      </c>
      <c r="H21" s="45" t="s">
        <v>118</v>
      </c>
      <c r="I21" s="42" t="s">
        <v>86</v>
      </c>
      <c r="J21" s="47">
        <v>149.70000000000002</v>
      </c>
      <c r="K21" s="48">
        <v>0.99999999999999978</v>
      </c>
      <c r="L21" s="47">
        <v>149.69999999999999</v>
      </c>
      <c r="M21" s="48">
        <v>260</v>
      </c>
      <c r="N21" s="47">
        <v>38922</v>
      </c>
    </row>
    <row r="22" spans="1:14" x14ac:dyDescent="0.25">
      <c r="A22" s="46">
        <v>2</v>
      </c>
      <c r="B22" s="46">
        <v>16001</v>
      </c>
      <c r="C22" s="40" t="s">
        <v>343</v>
      </c>
      <c r="D22" s="46" t="s">
        <v>344</v>
      </c>
      <c r="E22" s="46">
        <v>26007540</v>
      </c>
      <c r="F22" s="42" t="s">
        <v>350</v>
      </c>
      <c r="G22" s="45" t="s">
        <v>85</v>
      </c>
      <c r="H22" s="45" t="s">
        <v>118</v>
      </c>
      <c r="I22" s="42" t="s">
        <v>89</v>
      </c>
      <c r="J22" s="47">
        <v>46.94</v>
      </c>
      <c r="K22" s="48">
        <v>1.0000000000000002</v>
      </c>
      <c r="L22" s="47">
        <v>46.940000000000005</v>
      </c>
      <c r="M22" s="48">
        <v>260</v>
      </c>
      <c r="N22" s="47">
        <v>12204.400000000001</v>
      </c>
    </row>
    <row r="23" spans="1:14" x14ac:dyDescent="0.25">
      <c r="A23" s="46">
        <v>2</v>
      </c>
      <c r="B23" s="46">
        <v>16001</v>
      </c>
      <c r="C23" s="40" t="s">
        <v>343</v>
      </c>
      <c r="D23" s="46" t="s">
        <v>344</v>
      </c>
      <c r="E23" s="46">
        <v>26007541</v>
      </c>
      <c r="F23" s="42" t="s">
        <v>351</v>
      </c>
      <c r="G23" s="45" t="s">
        <v>85</v>
      </c>
      <c r="H23" s="45" t="s">
        <v>118</v>
      </c>
      <c r="I23" s="42" t="s">
        <v>86</v>
      </c>
      <c r="J23" s="47">
        <v>231.8600000000001</v>
      </c>
      <c r="K23" s="48">
        <v>0.99999999999999933</v>
      </c>
      <c r="L23" s="47">
        <v>231.85999999999996</v>
      </c>
      <c r="M23" s="48">
        <v>260</v>
      </c>
      <c r="N23" s="47">
        <v>60283.599999999991</v>
      </c>
    </row>
    <row r="24" spans="1:14" x14ac:dyDescent="0.25">
      <c r="A24" s="46">
        <v>2</v>
      </c>
      <c r="B24" s="46">
        <v>16001</v>
      </c>
      <c r="C24" s="40" t="s">
        <v>343</v>
      </c>
      <c r="D24" s="46" t="s">
        <v>344</v>
      </c>
      <c r="E24" s="46">
        <v>26007541</v>
      </c>
      <c r="F24" s="42" t="s">
        <v>351</v>
      </c>
      <c r="G24" s="45" t="s">
        <v>85</v>
      </c>
      <c r="H24" s="45" t="s">
        <v>119</v>
      </c>
      <c r="I24" s="42" t="s">
        <v>88</v>
      </c>
      <c r="J24" s="47">
        <v>12.159999999999998</v>
      </c>
      <c r="K24" s="48">
        <v>3.0000000000000013</v>
      </c>
      <c r="L24" s="47">
        <v>36.480000000000011</v>
      </c>
      <c r="M24" s="48">
        <v>260</v>
      </c>
      <c r="N24" s="47">
        <v>9484.8000000000029</v>
      </c>
    </row>
    <row r="25" spans="1:14" x14ac:dyDescent="0.25">
      <c r="A25" s="46">
        <v>2</v>
      </c>
      <c r="B25" s="46">
        <v>16001</v>
      </c>
      <c r="C25" s="40" t="s">
        <v>343</v>
      </c>
      <c r="D25" s="46" t="s">
        <v>344</v>
      </c>
      <c r="E25" s="46">
        <v>26007541</v>
      </c>
      <c r="F25" s="42" t="s">
        <v>351</v>
      </c>
      <c r="G25" s="45" t="s">
        <v>85</v>
      </c>
      <c r="H25" s="45" t="s">
        <v>118</v>
      </c>
      <c r="I25" s="42" t="s">
        <v>89</v>
      </c>
      <c r="J25" s="47">
        <v>53.54999999999999</v>
      </c>
      <c r="K25" s="48">
        <v>1</v>
      </c>
      <c r="L25" s="47">
        <v>53.54999999999999</v>
      </c>
      <c r="M25" s="48">
        <v>260</v>
      </c>
      <c r="N25" s="47">
        <v>13922.999999999998</v>
      </c>
    </row>
    <row r="26" spans="1:14" x14ac:dyDescent="0.25">
      <c r="A26" s="46">
        <v>2</v>
      </c>
      <c r="B26" s="46">
        <v>16001</v>
      </c>
      <c r="C26" s="40" t="s">
        <v>343</v>
      </c>
      <c r="D26" s="46" t="s">
        <v>344</v>
      </c>
      <c r="E26" s="46">
        <v>26007541</v>
      </c>
      <c r="F26" s="42" t="s">
        <v>351</v>
      </c>
      <c r="G26" s="45" t="s">
        <v>85</v>
      </c>
      <c r="H26" s="45" t="s">
        <v>118</v>
      </c>
      <c r="I26" s="42" t="s">
        <v>90</v>
      </c>
      <c r="J26" s="47">
        <v>12</v>
      </c>
      <c r="K26" s="48">
        <v>1</v>
      </c>
      <c r="L26" s="47">
        <v>12</v>
      </c>
      <c r="M26" s="48">
        <v>260</v>
      </c>
      <c r="N26" s="47">
        <v>3120</v>
      </c>
    </row>
    <row r="27" spans="1:14" x14ac:dyDescent="0.25">
      <c r="A27" s="46">
        <v>2</v>
      </c>
      <c r="B27" s="46">
        <v>16001</v>
      </c>
      <c r="C27" s="40" t="s">
        <v>343</v>
      </c>
      <c r="D27" s="46" t="s">
        <v>344</v>
      </c>
      <c r="E27" s="46">
        <v>26007545</v>
      </c>
      <c r="F27" s="42" t="s">
        <v>352</v>
      </c>
      <c r="G27" s="45" t="s">
        <v>85</v>
      </c>
      <c r="H27" s="45" t="s">
        <v>118</v>
      </c>
      <c r="I27" s="42" t="s">
        <v>86</v>
      </c>
      <c r="J27" s="47">
        <v>805.14999999999975</v>
      </c>
      <c r="K27" s="48">
        <v>1.0000000000000002</v>
      </c>
      <c r="L27" s="47">
        <v>805.14999999999986</v>
      </c>
      <c r="M27" s="48">
        <v>260</v>
      </c>
      <c r="N27" s="47">
        <v>209338.99999999997</v>
      </c>
    </row>
    <row r="28" spans="1:14" x14ac:dyDescent="0.25">
      <c r="A28" s="46">
        <v>2</v>
      </c>
      <c r="B28" s="46">
        <v>16001</v>
      </c>
      <c r="C28" s="40" t="s">
        <v>343</v>
      </c>
      <c r="D28" s="46" t="s">
        <v>344</v>
      </c>
      <c r="E28" s="46">
        <v>26007545</v>
      </c>
      <c r="F28" s="42" t="s">
        <v>352</v>
      </c>
      <c r="G28" s="45" t="s">
        <v>85</v>
      </c>
      <c r="H28" s="45" t="s">
        <v>119</v>
      </c>
      <c r="I28" s="42" t="s">
        <v>93</v>
      </c>
      <c r="J28" s="47">
        <v>4.2000000000000011</v>
      </c>
      <c r="K28" s="48">
        <v>0.99999999999999978</v>
      </c>
      <c r="L28" s="47">
        <v>4.2</v>
      </c>
      <c r="M28" s="48">
        <v>260</v>
      </c>
      <c r="N28" s="47">
        <v>1092</v>
      </c>
    </row>
    <row r="29" spans="1:14" x14ac:dyDescent="0.25">
      <c r="A29" s="46">
        <v>2</v>
      </c>
      <c r="B29" s="46">
        <v>16001</v>
      </c>
      <c r="C29" s="40" t="s">
        <v>343</v>
      </c>
      <c r="D29" s="46" t="s">
        <v>344</v>
      </c>
      <c r="E29" s="46">
        <v>26007545</v>
      </c>
      <c r="F29" s="42" t="s">
        <v>352</v>
      </c>
      <c r="G29" s="45" t="s">
        <v>85</v>
      </c>
      <c r="H29" s="45" t="s">
        <v>119</v>
      </c>
      <c r="I29" s="42" t="s">
        <v>88</v>
      </c>
      <c r="J29" s="47">
        <v>21.139999999999997</v>
      </c>
      <c r="K29" s="48">
        <v>3.0000000000000004</v>
      </c>
      <c r="L29" s="47">
        <v>63.42</v>
      </c>
      <c r="M29" s="48">
        <v>260</v>
      </c>
      <c r="N29" s="47">
        <v>16489.2</v>
      </c>
    </row>
    <row r="30" spans="1:14" x14ac:dyDescent="0.25">
      <c r="A30" s="46">
        <v>2</v>
      </c>
      <c r="B30" s="46">
        <v>16001</v>
      </c>
      <c r="C30" s="40" t="s">
        <v>343</v>
      </c>
      <c r="D30" s="46" t="s">
        <v>344</v>
      </c>
      <c r="E30" s="46">
        <v>26007545</v>
      </c>
      <c r="F30" s="42" t="s">
        <v>352</v>
      </c>
      <c r="G30" s="45" t="s">
        <v>85</v>
      </c>
      <c r="H30" s="45" t="s">
        <v>118</v>
      </c>
      <c r="I30" s="42" t="s">
        <v>89</v>
      </c>
      <c r="J30" s="47">
        <v>179.83999999999995</v>
      </c>
      <c r="K30" s="48">
        <v>1.0000000000000002</v>
      </c>
      <c r="L30" s="47">
        <v>179.84</v>
      </c>
      <c r="M30" s="48">
        <v>260</v>
      </c>
      <c r="N30" s="47">
        <v>46758.400000000001</v>
      </c>
    </row>
    <row r="31" spans="1:14" x14ac:dyDescent="0.25">
      <c r="A31" s="46">
        <v>2</v>
      </c>
      <c r="B31" s="46">
        <v>16001</v>
      </c>
      <c r="C31" s="40" t="s">
        <v>343</v>
      </c>
      <c r="D31" s="46" t="s">
        <v>344</v>
      </c>
      <c r="E31" s="46">
        <v>26007545</v>
      </c>
      <c r="F31" s="42" t="s">
        <v>352</v>
      </c>
      <c r="G31" s="45" t="s">
        <v>85</v>
      </c>
      <c r="H31" s="45" t="s">
        <v>118</v>
      </c>
      <c r="I31" s="42" t="s">
        <v>90</v>
      </c>
      <c r="J31" s="47">
        <v>3.75</v>
      </c>
      <c r="K31" s="48">
        <v>1</v>
      </c>
      <c r="L31" s="47">
        <v>3.75</v>
      </c>
      <c r="M31" s="48">
        <v>260</v>
      </c>
      <c r="N31" s="47">
        <v>975</v>
      </c>
    </row>
    <row r="32" spans="1:14" x14ac:dyDescent="0.25">
      <c r="A32" s="46">
        <v>2</v>
      </c>
      <c r="B32" s="46">
        <v>16001</v>
      </c>
      <c r="C32" s="40" t="s">
        <v>343</v>
      </c>
      <c r="D32" s="46" t="s">
        <v>344</v>
      </c>
      <c r="E32" s="46">
        <v>26007540</v>
      </c>
      <c r="F32" s="42" t="s">
        <v>353</v>
      </c>
      <c r="G32" s="45" t="s">
        <v>85</v>
      </c>
      <c r="H32" s="45" t="s">
        <v>118</v>
      </c>
      <c r="I32" s="42" t="s">
        <v>86</v>
      </c>
      <c r="J32" s="47">
        <v>244.96</v>
      </c>
      <c r="K32" s="48">
        <v>1.0000000000000002</v>
      </c>
      <c r="L32" s="47">
        <v>244.96000000000004</v>
      </c>
      <c r="M32" s="48">
        <v>260</v>
      </c>
      <c r="N32" s="47">
        <v>63689.600000000006</v>
      </c>
    </row>
    <row r="33" spans="1:14" x14ac:dyDescent="0.25">
      <c r="A33" s="46">
        <v>2</v>
      </c>
      <c r="B33" s="46">
        <v>16001</v>
      </c>
      <c r="C33" s="40" t="s">
        <v>343</v>
      </c>
      <c r="D33" s="46" t="s">
        <v>344</v>
      </c>
      <c r="E33" s="46">
        <v>26007540</v>
      </c>
      <c r="F33" s="42" t="s">
        <v>353</v>
      </c>
      <c r="G33" s="45" t="s">
        <v>85</v>
      </c>
      <c r="H33" s="45" t="s">
        <v>119</v>
      </c>
      <c r="I33" s="42" t="s">
        <v>93</v>
      </c>
      <c r="J33" s="47">
        <v>8</v>
      </c>
      <c r="K33" s="48">
        <v>1</v>
      </c>
      <c r="L33" s="47">
        <v>8</v>
      </c>
      <c r="M33" s="48">
        <v>260</v>
      </c>
      <c r="N33" s="47">
        <v>2080</v>
      </c>
    </row>
    <row r="34" spans="1:14" x14ac:dyDescent="0.25">
      <c r="A34" s="46">
        <v>2</v>
      </c>
      <c r="B34" s="46">
        <v>16001</v>
      </c>
      <c r="C34" s="40" t="s">
        <v>343</v>
      </c>
      <c r="D34" s="46" t="s">
        <v>344</v>
      </c>
      <c r="E34" s="46">
        <v>26007540</v>
      </c>
      <c r="F34" s="42" t="s">
        <v>353</v>
      </c>
      <c r="G34" s="45" t="s">
        <v>85</v>
      </c>
      <c r="H34" s="45" t="s">
        <v>119</v>
      </c>
      <c r="I34" s="42" t="s">
        <v>88</v>
      </c>
      <c r="J34" s="47">
        <v>19.259999999999998</v>
      </c>
      <c r="K34" s="48">
        <v>1.0000000000000002</v>
      </c>
      <c r="L34" s="47">
        <v>19.260000000000002</v>
      </c>
      <c r="M34" s="48">
        <v>260</v>
      </c>
      <c r="N34" s="47">
        <v>5007.6000000000004</v>
      </c>
    </row>
    <row r="35" spans="1:14" x14ac:dyDescent="0.25">
      <c r="A35" s="46">
        <v>2</v>
      </c>
      <c r="B35" s="46">
        <v>16001</v>
      </c>
      <c r="C35" s="40" t="s">
        <v>343</v>
      </c>
      <c r="D35" s="46" t="s">
        <v>344</v>
      </c>
      <c r="E35" s="46">
        <v>26007540</v>
      </c>
      <c r="F35" s="42" t="s">
        <v>353</v>
      </c>
      <c r="G35" s="45" t="s">
        <v>85</v>
      </c>
      <c r="H35" s="45" t="s">
        <v>118</v>
      </c>
      <c r="I35" s="42" t="s">
        <v>89</v>
      </c>
      <c r="J35" s="47">
        <v>84.450000000000017</v>
      </c>
      <c r="K35" s="48">
        <v>2.9999999999999991</v>
      </c>
      <c r="L35" s="47">
        <v>253.35</v>
      </c>
      <c r="M35" s="48">
        <v>260</v>
      </c>
      <c r="N35" s="47">
        <v>65871</v>
      </c>
    </row>
    <row r="36" spans="1:14" x14ac:dyDescent="0.25">
      <c r="A36" s="46">
        <v>2</v>
      </c>
      <c r="B36" s="46">
        <v>16001</v>
      </c>
      <c r="C36" s="40" t="s">
        <v>343</v>
      </c>
      <c r="D36" s="46" t="s">
        <v>344</v>
      </c>
      <c r="E36" s="46">
        <v>26007540</v>
      </c>
      <c r="F36" s="42" t="s">
        <v>353</v>
      </c>
      <c r="G36" s="45" t="s">
        <v>85</v>
      </c>
      <c r="H36" s="45" t="s">
        <v>118</v>
      </c>
      <c r="I36" s="42" t="s">
        <v>90</v>
      </c>
      <c r="J36" s="47">
        <v>16.03</v>
      </c>
      <c r="K36" s="48">
        <v>2.9999999999999991</v>
      </c>
      <c r="L36" s="47">
        <v>48.089999999999989</v>
      </c>
      <c r="M36" s="48">
        <v>260</v>
      </c>
      <c r="N36" s="47">
        <v>12503.399999999998</v>
      </c>
    </row>
    <row r="37" spans="1:14" x14ac:dyDescent="0.25">
      <c r="A37" s="46">
        <v>2</v>
      </c>
      <c r="B37" s="46">
        <v>16001</v>
      </c>
      <c r="C37" s="40" t="s">
        <v>343</v>
      </c>
      <c r="D37" s="46" t="s">
        <v>344</v>
      </c>
      <c r="E37" s="46">
        <v>26007541</v>
      </c>
      <c r="F37" s="42" t="s">
        <v>354</v>
      </c>
      <c r="G37" s="45" t="s">
        <v>85</v>
      </c>
      <c r="H37" s="45" t="s">
        <v>118</v>
      </c>
      <c r="I37" s="42" t="s">
        <v>86</v>
      </c>
      <c r="J37" s="47">
        <v>180.79999999999998</v>
      </c>
      <c r="K37" s="48">
        <v>1.0000000000000002</v>
      </c>
      <c r="L37" s="47">
        <v>180.8</v>
      </c>
      <c r="M37" s="48">
        <v>52</v>
      </c>
      <c r="N37" s="47">
        <v>9401.6</v>
      </c>
    </row>
    <row r="38" spans="1:14" x14ac:dyDescent="0.25">
      <c r="A38" s="46">
        <v>2</v>
      </c>
      <c r="B38" s="46">
        <v>16001</v>
      </c>
      <c r="C38" s="40" t="s">
        <v>343</v>
      </c>
      <c r="D38" s="46" t="s">
        <v>344</v>
      </c>
      <c r="E38" s="46">
        <v>26007541</v>
      </c>
      <c r="F38" s="42" t="s">
        <v>354</v>
      </c>
      <c r="G38" s="45" t="s">
        <v>85</v>
      </c>
      <c r="H38" s="45" t="s">
        <v>118</v>
      </c>
      <c r="I38" s="42" t="s">
        <v>89</v>
      </c>
      <c r="J38" s="47">
        <v>41.5</v>
      </c>
      <c r="K38" s="48">
        <v>1</v>
      </c>
      <c r="L38" s="47">
        <v>41.5</v>
      </c>
      <c r="M38" s="48">
        <v>52</v>
      </c>
      <c r="N38" s="47">
        <v>2158</v>
      </c>
    </row>
    <row r="39" spans="1:14" x14ac:dyDescent="0.25">
      <c r="A39" s="46">
        <v>2</v>
      </c>
      <c r="B39" s="46">
        <v>16001</v>
      </c>
      <c r="C39" s="40" t="s">
        <v>343</v>
      </c>
      <c r="D39" s="46" t="s">
        <v>344</v>
      </c>
      <c r="E39" s="46">
        <v>33002001</v>
      </c>
      <c r="F39" s="42" t="s">
        <v>355</v>
      </c>
      <c r="G39" s="45" t="s">
        <v>85</v>
      </c>
      <c r="H39" s="45" t="s">
        <v>119</v>
      </c>
      <c r="I39" s="42" t="s">
        <v>93</v>
      </c>
      <c r="J39" s="47">
        <v>119.77999999999999</v>
      </c>
      <c r="K39" s="48">
        <v>2.0000000000000004</v>
      </c>
      <c r="L39" s="47">
        <v>239.56</v>
      </c>
      <c r="M39" s="48">
        <v>260</v>
      </c>
      <c r="N39" s="47">
        <v>62285.599999999999</v>
      </c>
    </row>
    <row r="40" spans="1:14" x14ac:dyDescent="0.25">
      <c r="A40" s="46">
        <v>2</v>
      </c>
      <c r="B40" s="46">
        <v>16001</v>
      </c>
      <c r="C40" s="40" t="s">
        <v>343</v>
      </c>
      <c r="D40" s="46" t="s">
        <v>344</v>
      </c>
      <c r="E40" s="46">
        <v>33002001</v>
      </c>
      <c r="F40" s="42" t="s">
        <v>355</v>
      </c>
      <c r="G40" s="45" t="s">
        <v>85</v>
      </c>
      <c r="H40" s="45" t="s">
        <v>119</v>
      </c>
      <c r="I40" s="42" t="s">
        <v>88</v>
      </c>
      <c r="J40" s="47">
        <v>1.1999999999999997</v>
      </c>
      <c r="K40" s="48">
        <v>2.0000000000000004</v>
      </c>
      <c r="L40" s="47">
        <v>2.4</v>
      </c>
      <c r="M40" s="48">
        <v>260</v>
      </c>
      <c r="N40" s="47">
        <v>624</v>
      </c>
    </row>
    <row r="41" spans="1:14" x14ac:dyDescent="0.25">
      <c r="A41" s="46">
        <v>2</v>
      </c>
      <c r="B41" s="46">
        <v>16001</v>
      </c>
      <c r="C41" s="40" t="s">
        <v>343</v>
      </c>
      <c r="D41" s="46" t="s">
        <v>344</v>
      </c>
      <c r="E41" s="46">
        <v>28007770</v>
      </c>
      <c r="F41" s="42" t="s">
        <v>356</v>
      </c>
      <c r="G41" s="45" t="s">
        <v>85</v>
      </c>
      <c r="H41" s="45" t="s">
        <v>118</v>
      </c>
      <c r="I41" s="42" t="s">
        <v>86</v>
      </c>
      <c r="J41" s="47">
        <v>106.08</v>
      </c>
      <c r="K41" s="48">
        <v>1</v>
      </c>
      <c r="L41" s="47">
        <v>106.08</v>
      </c>
      <c r="M41" s="48">
        <v>12</v>
      </c>
      <c r="N41" s="47">
        <v>1272.96</v>
      </c>
    </row>
    <row r="42" spans="1:14" x14ac:dyDescent="0.25">
      <c r="A42" s="46">
        <v>2</v>
      </c>
      <c r="B42" s="46">
        <v>2001</v>
      </c>
      <c r="C42" s="40" t="s">
        <v>357</v>
      </c>
      <c r="D42" s="46" t="s">
        <v>358</v>
      </c>
      <c r="E42" s="46">
        <v>2002014</v>
      </c>
      <c r="F42" s="42" t="s">
        <v>359</v>
      </c>
      <c r="G42" s="45" t="s">
        <v>85</v>
      </c>
      <c r="H42" s="45" t="s">
        <v>118</v>
      </c>
      <c r="I42" s="42" t="s">
        <v>86</v>
      </c>
      <c r="J42" s="47">
        <v>209.76</v>
      </c>
      <c r="K42" s="48">
        <v>1.0000000000000002</v>
      </c>
      <c r="L42" s="47">
        <v>209.76000000000002</v>
      </c>
      <c r="M42" s="48">
        <v>260</v>
      </c>
      <c r="N42" s="47">
        <v>54537.600000000006</v>
      </c>
    </row>
    <row r="43" spans="1:14" x14ac:dyDescent="0.25">
      <c r="A43" s="46">
        <v>2</v>
      </c>
      <c r="B43" s="46">
        <v>2001</v>
      </c>
      <c r="C43" s="40" t="s">
        <v>357</v>
      </c>
      <c r="D43" s="46" t="s">
        <v>358</v>
      </c>
      <c r="E43" s="46">
        <v>2002014</v>
      </c>
      <c r="F43" s="42" t="s">
        <v>359</v>
      </c>
      <c r="G43" s="45" t="s">
        <v>85</v>
      </c>
      <c r="H43" s="45" t="s">
        <v>119</v>
      </c>
      <c r="I43" s="42" t="s">
        <v>87</v>
      </c>
      <c r="J43" s="47">
        <v>1009.67</v>
      </c>
      <c r="K43" s="48">
        <v>3.0000000000000013</v>
      </c>
      <c r="L43" s="47">
        <v>3029.0100000000011</v>
      </c>
      <c r="M43" s="48">
        <v>365</v>
      </c>
      <c r="N43" s="47">
        <v>1105588.6500000004</v>
      </c>
    </row>
    <row r="44" spans="1:14" x14ac:dyDescent="0.25">
      <c r="A44" s="46">
        <v>2</v>
      </c>
      <c r="B44" s="46">
        <v>2001</v>
      </c>
      <c r="C44" s="40" t="s">
        <v>357</v>
      </c>
      <c r="D44" s="46" t="s">
        <v>358</v>
      </c>
      <c r="E44" s="46">
        <v>2002014</v>
      </c>
      <c r="F44" s="42" t="s">
        <v>359</v>
      </c>
      <c r="G44" s="45" t="s">
        <v>85</v>
      </c>
      <c r="H44" s="45" t="s">
        <v>119</v>
      </c>
      <c r="I44" s="42" t="s">
        <v>88</v>
      </c>
      <c r="J44" s="47">
        <v>48.32</v>
      </c>
      <c r="K44" s="48">
        <v>3.0000000000000009</v>
      </c>
      <c r="L44" s="47">
        <v>144.96000000000004</v>
      </c>
      <c r="M44" s="48">
        <v>365</v>
      </c>
      <c r="N44" s="47">
        <v>52910.400000000009</v>
      </c>
    </row>
    <row r="45" spans="1:14" x14ac:dyDescent="0.25">
      <c r="A45" s="46">
        <v>2</v>
      </c>
      <c r="B45" s="46">
        <v>2001</v>
      </c>
      <c r="C45" s="40" t="s">
        <v>357</v>
      </c>
      <c r="D45" s="46" t="s">
        <v>358</v>
      </c>
      <c r="E45" s="46">
        <v>2002014</v>
      </c>
      <c r="F45" s="42" t="s">
        <v>359</v>
      </c>
      <c r="G45" s="45" t="s">
        <v>85</v>
      </c>
      <c r="H45" s="45" t="s">
        <v>118</v>
      </c>
      <c r="I45" s="42" t="s">
        <v>89</v>
      </c>
      <c r="J45" s="47">
        <v>212.19000000000003</v>
      </c>
      <c r="K45" s="48">
        <v>0.99999999999999989</v>
      </c>
      <c r="L45" s="47">
        <v>212.19</v>
      </c>
      <c r="M45" s="48">
        <v>260</v>
      </c>
      <c r="N45" s="47">
        <v>55169.4</v>
      </c>
    </row>
    <row r="46" spans="1:14" x14ac:dyDescent="0.25">
      <c r="A46" s="46">
        <v>2</v>
      </c>
      <c r="B46" s="46">
        <v>2001</v>
      </c>
      <c r="C46" s="40" t="s">
        <v>357</v>
      </c>
      <c r="D46" s="46" t="s">
        <v>358</v>
      </c>
      <c r="E46" s="46">
        <v>2002015</v>
      </c>
      <c r="F46" s="42" t="s">
        <v>360</v>
      </c>
      <c r="G46" s="45" t="s">
        <v>91</v>
      </c>
      <c r="H46" s="45" t="s">
        <v>118</v>
      </c>
      <c r="I46" s="42" t="s">
        <v>86</v>
      </c>
      <c r="J46" s="47">
        <v>46.019999999999989</v>
      </c>
      <c r="K46" s="48">
        <v>1.0000000000000002</v>
      </c>
      <c r="L46" s="47">
        <v>46.02</v>
      </c>
      <c r="M46" s="48">
        <v>260</v>
      </c>
      <c r="N46" s="47">
        <v>11965.2</v>
      </c>
    </row>
    <row r="47" spans="1:14" x14ac:dyDescent="0.25">
      <c r="A47" s="46">
        <v>2</v>
      </c>
      <c r="B47" s="46">
        <v>2001</v>
      </c>
      <c r="C47" s="40" t="s">
        <v>357</v>
      </c>
      <c r="D47" s="46" t="s">
        <v>358</v>
      </c>
      <c r="E47" s="46">
        <v>2002015</v>
      </c>
      <c r="F47" s="42" t="s">
        <v>360</v>
      </c>
      <c r="G47" s="45" t="s">
        <v>91</v>
      </c>
      <c r="H47" s="45" t="s">
        <v>119</v>
      </c>
      <c r="I47" s="42" t="s">
        <v>93</v>
      </c>
      <c r="J47" s="47">
        <v>38.75</v>
      </c>
      <c r="K47" s="48">
        <v>1</v>
      </c>
      <c r="L47" s="47">
        <v>38.75</v>
      </c>
      <c r="M47" s="48">
        <v>260</v>
      </c>
      <c r="N47" s="47">
        <v>10075</v>
      </c>
    </row>
    <row r="48" spans="1:14" x14ac:dyDescent="0.25">
      <c r="A48" s="46">
        <v>2</v>
      </c>
      <c r="B48" s="46">
        <v>2001</v>
      </c>
      <c r="C48" s="40" t="s">
        <v>357</v>
      </c>
      <c r="D48" s="46" t="s">
        <v>358</v>
      </c>
      <c r="E48" s="46">
        <v>2002015</v>
      </c>
      <c r="F48" s="42" t="s">
        <v>360</v>
      </c>
      <c r="G48" s="45" t="s">
        <v>91</v>
      </c>
      <c r="H48" s="45" t="s">
        <v>118</v>
      </c>
      <c r="I48" s="42" t="s">
        <v>92</v>
      </c>
      <c r="J48" s="47">
        <v>43.959999999999987</v>
      </c>
      <c r="K48" s="48">
        <v>1.0000000000000002</v>
      </c>
      <c r="L48" s="47">
        <v>43.96</v>
      </c>
      <c r="M48" s="48">
        <v>260</v>
      </c>
      <c r="N48" s="47">
        <v>11429.6</v>
      </c>
    </row>
    <row r="49" spans="1:14" x14ac:dyDescent="0.25">
      <c r="A49" s="46">
        <v>2</v>
      </c>
      <c r="B49" s="46">
        <v>2001</v>
      </c>
      <c r="C49" s="40" t="s">
        <v>357</v>
      </c>
      <c r="D49" s="46" t="s">
        <v>358</v>
      </c>
      <c r="E49" s="46">
        <v>2002015</v>
      </c>
      <c r="F49" s="42" t="s">
        <v>360</v>
      </c>
      <c r="G49" s="45" t="s">
        <v>91</v>
      </c>
      <c r="H49" s="45" t="s">
        <v>119</v>
      </c>
      <c r="I49" s="42" t="s">
        <v>88</v>
      </c>
      <c r="J49" s="47">
        <v>20.440000000000001</v>
      </c>
      <c r="K49" s="48">
        <v>3</v>
      </c>
      <c r="L49" s="47">
        <v>61.320000000000007</v>
      </c>
      <c r="M49" s="48">
        <v>365</v>
      </c>
      <c r="N49" s="47">
        <v>22381.800000000003</v>
      </c>
    </row>
    <row r="50" spans="1:14" x14ac:dyDescent="0.25">
      <c r="A50" s="46">
        <v>2</v>
      </c>
      <c r="B50" s="46">
        <v>2001</v>
      </c>
      <c r="C50" s="40" t="s">
        <v>357</v>
      </c>
      <c r="D50" s="46" t="s">
        <v>358</v>
      </c>
      <c r="E50" s="46">
        <v>2002015</v>
      </c>
      <c r="F50" s="42" t="s">
        <v>360</v>
      </c>
      <c r="G50" s="45" t="s">
        <v>91</v>
      </c>
      <c r="H50" s="45" t="s">
        <v>118</v>
      </c>
      <c r="I50" s="42" t="s">
        <v>89</v>
      </c>
      <c r="J50" s="47">
        <v>85.450000000000031</v>
      </c>
      <c r="K50" s="48">
        <v>0.99999999999999967</v>
      </c>
      <c r="L50" s="47">
        <v>85.45</v>
      </c>
      <c r="M50" s="48">
        <v>260</v>
      </c>
      <c r="N50" s="47">
        <v>22217</v>
      </c>
    </row>
    <row r="51" spans="1:14" x14ac:dyDescent="0.25">
      <c r="A51" s="46">
        <v>2</v>
      </c>
      <c r="B51" s="46">
        <v>2001</v>
      </c>
      <c r="C51" s="40" t="s">
        <v>357</v>
      </c>
      <c r="D51" s="46" t="s">
        <v>358</v>
      </c>
      <c r="E51" s="46">
        <v>26007545</v>
      </c>
      <c r="F51" s="42" t="s">
        <v>361</v>
      </c>
      <c r="G51" s="45" t="s">
        <v>91</v>
      </c>
      <c r="H51" s="45" t="s">
        <v>118</v>
      </c>
      <c r="I51" s="42" t="s">
        <v>86</v>
      </c>
      <c r="J51" s="47">
        <v>12.210000000000003</v>
      </c>
      <c r="K51" s="48">
        <v>0.99999999999999956</v>
      </c>
      <c r="L51" s="47">
        <v>12.209999999999997</v>
      </c>
      <c r="M51" s="48">
        <v>260</v>
      </c>
      <c r="N51" s="47">
        <v>3174.5999999999995</v>
      </c>
    </row>
    <row r="52" spans="1:14" x14ac:dyDescent="0.25">
      <c r="A52" s="46">
        <v>2</v>
      </c>
      <c r="B52" s="46">
        <v>2001</v>
      </c>
      <c r="C52" s="40" t="s">
        <v>357</v>
      </c>
      <c r="D52" s="46" t="s">
        <v>358</v>
      </c>
      <c r="E52" s="46">
        <v>26007545</v>
      </c>
      <c r="F52" s="42" t="s">
        <v>361</v>
      </c>
      <c r="G52" s="45" t="s">
        <v>91</v>
      </c>
      <c r="H52" s="45" t="s">
        <v>119</v>
      </c>
      <c r="I52" s="42" t="s">
        <v>93</v>
      </c>
      <c r="J52" s="47">
        <v>20.930000000000003</v>
      </c>
      <c r="K52" s="48">
        <v>0.99999999999999978</v>
      </c>
      <c r="L52" s="47">
        <v>20.93</v>
      </c>
      <c r="M52" s="48">
        <v>260</v>
      </c>
      <c r="N52" s="47">
        <v>5441.8</v>
      </c>
    </row>
    <row r="53" spans="1:14" x14ac:dyDescent="0.25">
      <c r="A53" s="46">
        <v>2</v>
      </c>
      <c r="B53" s="46">
        <v>2001</v>
      </c>
      <c r="C53" s="40" t="s">
        <v>357</v>
      </c>
      <c r="D53" s="46" t="s">
        <v>358</v>
      </c>
      <c r="E53" s="46">
        <v>2002000</v>
      </c>
      <c r="F53" s="42" t="s">
        <v>362</v>
      </c>
      <c r="G53" s="45" t="s">
        <v>91</v>
      </c>
      <c r="H53" s="45" t="s">
        <v>119</v>
      </c>
      <c r="I53" s="42" t="s">
        <v>87</v>
      </c>
      <c r="J53" s="47">
        <v>15.639999999999995</v>
      </c>
      <c r="K53" s="48">
        <v>1.0000000000000002</v>
      </c>
      <c r="L53" s="47">
        <v>15.639999999999999</v>
      </c>
      <c r="M53" s="48">
        <v>260</v>
      </c>
      <c r="N53" s="47">
        <v>4066.3999999999996</v>
      </c>
    </row>
    <row r="54" spans="1:14" x14ac:dyDescent="0.25">
      <c r="A54" s="46">
        <v>2</v>
      </c>
      <c r="B54" s="46">
        <v>2001</v>
      </c>
      <c r="C54" s="40" t="s">
        <v>357</v>
      </c>
      <c r="D54" s="46" t="s">
        <v>358</v>
      </c>
      <c r="E54" s="46">
        <v>2002000</v>
      </c>
      <c r="F54" s="42" t="s">
        <v>362</v>
      </c>
      <c r="G54" s="45" t="s">
        <v>91</v>
      </c>
      <c r="H54" s="45" t="s">
        <v>119</v>
      </c>
      <c r="I54" s="42" t="s">
        <v>93</v>
      </c>
      <c r="J54" s="47">
        <v>18.449999999999996</v>
      </c>
      <c r="K54" s="48">
        <v>1.0000000000000002</v>
      </c>
      <c r="L54" s="47">
        <v>18.45</v>
      </c>
      <c r="M54" s="48">
        <v>260</v>
      </c>
      <c r="N54" s="47">
        <v>4797</v>
      </c>
    </row>
    <row r="55" spans="1:14" x14ac:dyDescent="0.25">
      <c r="A55" s="46">
        <v>2</v>
      </c>
      <c r="B55" s="46">
        <v>2001</v>
      </c>
      <c r="C55" s="40" t="s">
        <v>357</v>
      </c>
      <c r="D55" s="46" t="s">
        <v>363</v>
      </c>
      <c r="E55" s="46">
        <v>4003506</v>
      </c>
      <c r="F55" s="42" t="s">
        <v>364</v>
      </c>
      <c r="G55" s="45" t="s">
        <v>85</v>
      </c>
      <c r="H55" s="45" t="s">
        <v>118</v>
      </c>
      <c r="I55" s="42" t="s">
        <v>86</v>
      </c>
      <c r="J55" s="47">
        <v>84.23</v>
      </c>
      <c r="K55" s="48">
        <v>1.0000000000000002</v>
      </c>
      <c r="L55" s="47">
        <v>84.230000000000018</v>
      </c>
      <c r="M55" s="48">
        <v>260</v>
      </c>
      <c r="N55" s="47">
        <v>21899.800000000003</v>
      </c>
    </row>
    <row r="56" spans="1:14" x14ac:dyDescent="0.25">
      <c r="A56" s="46">
        <v>2</v>
      </c>
      <c r="B56" s="46">
        <v>2001</v>
      </c>
      <c r="C56" s="40" t="s">
        <v>357</v>
      </c>
      <c r="D56" s="46" t="s">
        <v>363</v>
      </c>
      <c r="E56" s="46">
        <v>4003506</v>
      </c>
      <c r="F56" s="42" t="s">
        <v>364</v>
      </c>
      <c r="G56" s="45" t="s">
        <v>85</v>
      </c>
      <c r="H56" s="45" t="s">
        <v>119</v>
      </c>
      <c r="I56" s="42" t="s">
        <v>87</v>
      </c>
      <c r="J56" s="47">
        <v>257.15000000000003</v>
      </c>
      <c r="K56" s="48">
        <v>1.9999999999999996</v>
      </c>
      <c r="L56" s="47">
        <v>514.29999999999995</v>
      </c>
      <c r="M56" s="48">
        <v>365</v>
      </c>
      <c r="N56" s="47">
        <v>187719.49999999997</v>
      </c>
    </row>
    <row r="57" spans="1:14" x14ac:dyDescent="0.25">
      <c r="A57" s="46">
        <v>2</v>
      </c>
      <c r="B57" s="46">
        <v>2001</v>
      </c>
      <c r="C57" s="40" t="s">
        <v>357</v>
      </c>
      <c r="D57" s="46" t="s">
        <v>363</v>
      </c>
      <c r="E57" s="46">
        <v>4003506</v>
      </c>
      <c r="F57" s="42" t="s">
        <v>364</v>
      </c>
      <c r="G57" s="45" t="s">
        <v>85</v>
      </c>
      <c r="H57" s="45" t="s">
        <v>119</v>
      </c>
      <c r="I57" s="42" t="s">
        <v>88</v>
      </c>
      <c r="J57" s="47">
        <v>3.2400000000000015</v>
      </c>
      <c r="K57" s="48">
        <v>2.9999999999999991</v>
      </c>
      <c r="L57" s="47">
        <v>9.7200000000000024</v>
      </c>
      <c r="M57" s="48">
        <v>365</v>
      </c>
      <c r="N57" s="47">
        <v>3547.8000000000006</v>
      </c>
    </row>
    <row r="58" spans="1:14" x14ac:dyDescent="0.25">
      <c r="A58" s="46">
        <v>2</v>
      </c>
      <c r="B58" s="46">
        <v>2001</v>
      </c>
      <c r="C58" s="40" t="s">
        <v>357</v>
      </c>
      <c r="D58" s="46" t="s">
        <v>363</v>
      </c>
      <c r="E58" s="46">
        <v>4003506</v>
      </c>
      <c r="F58" s="42" t="s">
        <v>364</v>
      </c>
      <c r="G58" s="45" t="s">
        <v>85</v>
      </c>
      <c r="H58" s="45" t="s">
        <v>118</v>
      </c>
      <c r="I58" s="42" t="s">
        <v>89</v>
      </c>
      <c r="J58" s="47">
        <v>93.529999999999987</v>
      </c>
      <c r="K58" s="48">
        <v>2.0000000000000004</v>
      </c>
      <c r="L58" s="47">
        <v>187.06000000000003</v>
      </c>
      <c r="M58" s="48">
        <v>365</v>
      </c>
      <c r="N58" s="47">
        <v>68276.900000000009</v>
      </c>
    </row>
    <row r="59" spans="1:14" x14ac:dyDescent="0.25">
      <c r="A59" s="46">
        <v>2</v>
      </c>
      <c r="B59" s="46">
        <v>2001</v>
      </c>
      <c r="C59" s="40" t="s">
        <v>357</v>
      </c>
      <c r="D59" s="46" t="s">
        <v>363</v>
      </c>
      <c r="E59" s="46">
        <v>4003506</v>
      </c>
      <c r="F59" s="42" t="s">
        <v>364</v>
      </c>
      <c r="G59" s="45" t="s">
        <v>91</v>
      </c>
      <c r="H59" s="45" t="s">
        <v>119</v>
      </c>
      <c r="I59" s="42" t="s">
        <v>87</v>
      </c>
      <c r="J59" s="47">
        <v>49.76</v>
      </c>
      <c r="K59" s="48">
        <v>0.99999999999999989</v>
      </c>
      <c r="L59" s="47">
        <v>49.759999999999991</v>
      </c>
      <c r="M59" s="48">
        <v>260</v>
      </c>
      <c r="N59" s="47">
        <v>12937.599999999999</v>
      </c>
    </row>
    <row r="60" spans="1:14" x14ac:dyDescent="0.25">
      <c r="A60" s="46">
        <v>2</v>
      </c>
      <c r="B60" s="46">
        <v>2001</v>
      </c>
      <c r="C60" s="40" t="s">
        <v>357</v>
      </c>
      <c r="D60" s="46" t="s">
        <v>363</v>
      </c>
      <c r="E60" s="46">
        <v>4003506</v>
      </c>
      <c r="F60" s="42" t="s">
        <v>364</v>
      </c>
      <c r="G60" s="45" t="s">
        <v>91</v>
      </c>
      <c r="H60" s="45" t="s">
        <v>119</v>
      </c>
      <c r="I60" s="42" t="s">
        <v>93</v>
      </c>
      <c r="J60" s="47">
        <v>31.87</v>
      </c>
      <c r="K60" s="48">
        <v>1.9999999999999998</v>
      </c>
      <c r="L60" s="47">
        <v>63.739999999999995</v>
      </c>
      <c r="M60" s="48">
        <v>365</v>
      </c>
      <c r="N60" s="47">
        <v>23265.1</v>
      </c>
    </row>
    <row r="61" spans="1:14" x14ac:dyDescent="0.25">
      <c r="A61" s="46">
        <v>2</v>
      </c>
      <c r="B61" s="46">
        <v>2001</v>
      </c>
      <c r="C61" s="40" t="s">
        <v>357</v>
      </c>
      <c r="D61" s="46" t="s">
        <v>363</v>
      </c>
      <c r="E61" s="46">
        <v>4003506</v>
      </c>
      <c r="F61" s="42" t="s">
        <v>364</v>
      </c>
      <c r="G61" s="45" t="s">
        <v>91</v>
      </c>
      <c r="H61" s="45" t="s">
        <v>118</v>
      </c>
      <c r="I61" s="42" t="s">
        <v>92</v>
      </c>
      <c r="J61" s="47">
        <v>34.44</v>
      </c>
      <c r="K61" s="48">
        <v>1.0000000000000002</v>
      </c>
      <c r="L61" s="47">
        <v>34.440000000000005</v>
      </c>
      <c r="M61" s="48">
        <v>260</v>
      </c>
      <c r="N61" s="47">
        <v>8954.4000000000015</v>
      </c>
    </row>
    <row r="62" spans="1:14" x14ac:dyDescent="0.25">
      <c r="A62" s="46">
        <v>2</v>
      </c>
      <c r="B62" s="46">
        <v>2001</v>
      </c>
      <c r="C62" s="40" t="s">
        <v>357</v>
      </c>
      <c r="D62" s="46" t="s">
        <v>363</v>
      </c>
      <c r="E62" s="46">
        <v>4003506</v>
      </c>
      <c r="F62" s="42" t="s">
        <v>364</v>
      </c>
      <c r="G62" s="45" t="s">
        <v>91</v>
      </c>
      <c r="H62" s="45" t="s">
        <v>119</v>
      </c>
      <c r="I62" s="42" t="s">
        <v>88</v>
      </c>
      <c r="J62" s="47">
        <v>25.490000000000006</v>
      </c>
      <c r="K62" s="48">
        <v>2.9999999999999987</v>
      </c>
      <c r="L62" s="47">
        <v>76.469999999999985</v>
      </c>
      <c r="M62" s="48">
        <v>365</v>
      </c>
      <c r="N62" s="47">
        <v>27911.549999999996</v>
      </c>
    </row>
    <row r="63" spans="1:14" x14ac:dyDescent="0.25">
      <c r="A63" s="46">
        <v>2</v>
      </c>
      <c r="B63" s="46">
        <v>2001</v>
      </c>
      <c r="C63" s="40" t="s">
        <v>357</v>
      </c>
      <c r="D63" s="46" t="s">
        <v>363</v>
      </c>
      <c r="E63" s="46">
        <v>4003506</v>
      </c>
      <c r="F63" s="42" t="s">
        <v>364</v>
      </c>
      <c r="G63" s="45" t="s">
        <v>91</v>
      </c>
      <c r="H63" s="45" t="s">
        <v>118</v>
      </c>
      <c r="I63" s="42" t="s">
        <v>89</v>
      </c>
      <c r="J63" s="47">
        <v>14.789999999999994</v>
      </c>
      <c r="K63" s="48">
        <v>1.0000000000000007</v>
      </c>
      <c r="L63" s="47">
        <v>14.790000000000003</v>
      </c>
      <c r="M63" s="48">
        <v>260</v>
      </c>
      <c r="N63" s="47">
        <v>3845.4000000000005</v>
      </c>
    </row>
    <row r="64" spans="1:14" x14ac:dyDescent="0.25">
      <c r="A64" s="46">
        <v>2</v>
      </c>
      <c r="B64" s="46">
        <v>2001</v>
      </c>
      <c r="C64" s="40" t="s">
        <v>357</v>
      </c>
      <c r="D64" s="46" t="s">
        <v>365</v>
      </c>
      <c r="E64" s="46">
        <v>3003002</v>
      </c>
      <c r="F64" s="42" t="s">
        <v>366</v>
      </c>
      <c r="G64" s="45" t="s">
        <v>85</v>
      </c>
      <c r="H64" s="45" t="s">
        <v>118</v>
      </c>
      <c r="I64" s="42" t="s">
        <v>86</v>
      </c>
      <c r="J64" s="47">
        <v>60.710000000000008</v>
      </c>
      <c r="K64" s="48">
        <v>1</v>
      </c>
      <c r="L64" s="47">
        <v>60.710000000000008</v>
      </c>
      <c r="M64" s="48">
        <v>260</v>
      </c>
      <c r="N64" s="47">
        <v>15784.600000000002</v>
      </c>
    </row>
    <row r="65" spans="1:14" x14ac:dyDescent="0.25">
      <c r="A65" s="46">
        <v>2</v>
      </c>
      <c r="B65" s="46">
        <v>2001</v>
      </c>
      <c r="C65" s="40" t="s">
        <v>357</v>
      </c>
      <c r="D65" s="46" t="s">
        <v>365</v>
      </c>
      <c r="E65" s="46">
        <v>3003002</v>
      </c>
      <c r="F65" s="42" t="s">
        <v>366</v>
      </c>
      <c r="G65" s="45" t="s">
        <v>85</v>
      </c>
      <c r="H65" s="45" t="s">
        <v>119</v>
      </c>
      <c r="I65" s="42" t="s">
        <v>93</v>
      </c>
      <c r="J65" s="47">
        <v>15.139999999999995</v>
      </c>
      <c r="K65" s="48">
        <v>2.0000000000000004</v>
      </c>
      <c r="L65" s="47">
        <v>30.279999999999998</v>
      </c>
      <c r="M65" s="48">
        <v>260</v>
      </c>
      <c r="N65" s="47">
        <v>7872.7999999999993</v>
      </c>
    </row>
    <row r="66" spans="1:14" x14ac:dyDescent="0.25">
      <c r="A66" s="46">
        <v>2</v>
      </c>
      <c r="B66" s="46">
        <v>2001</v>
      </c>
      <c r="C66" s="40" t="s">
        <v>357</v>
      </c>
      <c r="D66" s="46" t="s">
        <v>365</v>
      </c>
      <c r="E66" s="46">
        <v>3003002</v>
      </c>
      <c r="F66" s="42" t="s">
        <v>366</v>
      </c>
      <c r="G66" s="45" t="s">
        <v>85</v>
      </c>
      <c r="H66" s="45" t="s">
        <v>119</v>
      </c>
      <c r="I66" s="42" t="s">
        <v>88</v>
      </c>
      <c r="J66" s="47">
        <v>2.3199999999999998</v>
      </c>
      <c r="K66" s="48">
        <v>2.9999999999999996</v>
      </c>
      <c r="L66" s="47">
        <v>6.9599999999999982</v>
      </c>
      <c r="M66" s="48">
        <v>260</v>
      </c>
      <c r="N66" s="47">
        <v>1809.5999999999995</v>
      </c>
    </row>
    <row r="67" spans="1:14" x14ac:dyDescent="0.25">
      <c r="A67" s="46">
        <v>2</v>
      </c>
      <c r="B67" s="46">
        <v>2001</v>
      </c>
      <c r="C67" s="40" t="s">
        <v>357</v>
      </c>
      <c r="D67" s="46" t="s">
        <v>365</v>
      </c>
      <c r="E67" s="46">
        <v>3003002</v>
      </c>
      <c r="F67" s="42" t="s">
        <v>366</v>
      </c>
      <c r="G67" s="45" t="s">
        <v>85</v>
      </c>
      <c r="H67" s="45" t="s">
        <v>118</v>
      </c>
      <c r="I67" s="42" t="s">
        <v>89</v>
      </c>
      <c r="J67" s="47">
        <v>63.22000000000002</v>
      </c>
      <c r="K67" s="48">
        <v>0.99999999999999978</v>
      </c>
      <c r="L67" s="47">
        <v>63.220000000000006</v>
      </c>
      <c r="M67" s="48">
        <v>260</v>
      </c>
      <c r="N67" s="47">
        <v>16437.2</v>
      </c>
    </row>
    <row r="68" spans="1:14" x14ac:dyDescent="0.25">
      <c r="A68" s="46">
        <v>2</v>
      </c>
      <c r="B68" s="46">
        <v>2001</v>
      </c>
      <c r="C68" s="40" t="s">
        <v>357</v>
      </c>
      <c r="D68" s="46" t="s">
        <v>365</v>
      </c>
      <c r="E68" s="46">
        <v>3003002</v>
      </c>
      <c r="F68" s="42" t="s">
        <v>366</v>
      </c>
      <c r="G68" s="45" t="s">
        <v>91</v>
      </c>
      <c r="H68" s="45" t="s">
        <v>119</v>
      </c>
      <c r="I68" s="42" t="s">
        <v>88</v>
      </c>
      <c r="J68" s="47">
        <v>3.32</v>
      </c>
      <c r="K68" s="48">
        <v>2.9999999999999987</v>
      </c>
      <c r="L68" s="47">
        <v>9.9599999999999955</v>
      </c>
      <c r="M68" s="48">
        <v>260</v>
      </c>
      <c r="N68" s="47">
        <v>2589.599999999999</v>
      </c>
    </row>
    <row r="69" spans="1:14" x14ac:dyDescent="0.25">
      <c r="A69" s="46">
        <v>2</v>
      </c>
      <c r="B69" s="46">
        <v>1001</v>
      </c>
      <c r="C69" s="40" t="s">
        <v>367</v>
      </c>
      <c r="D69" s="46" t="s">
        <v>95</v>
      </c>
      <c r="E69" s="46">
        <v>10012072</v>
      </c>
      <c r="F69" s="42" t="s">
        <v>368</v>
      </c>
      <c r="G69" s="45" t="s">
        <v>85</v>
      </c>
      <c r="H69" s="45" t="s">
        <v>119</v>
      </c>
      <c r="I69" s="42" t="s">
        <v>87</v>
      </c>
      <c r="J69" s="47">
        <v>525</v>
      </c>
      <c r="K69" s="48">
        <v>1</v>
      </c>
      <c r="L69" s="47">
        <v>525</v>
      </c>
      <c r="M69" s="48">
        <v>260</v>
      </c>
      <c r="N69" s="47">
        <v>136500</v>
      </c>
    </row>
    <row r="70" spans="1:14" x14ac:dyDescent="0.25">
      <c r="A70" s="46">
        <v>2</v>
      </c>
      <c r="B70" s="46">
        <v>1001</v>
      </c>
      <c r="C70" s="40" t="s">
        <v>367</v>
      </c>
      <c r="D70" s="46" t="s">
        <v>95</v>
      </c>
      <c r="E70" s="46">
        <v>10012072</v>
      </c>
      <c r="F70" s="42" t="s">
        <v>368</v>
      </c>
      <c r="G70" s="45" t="s">
        <v>85</v>
      </c>
      <c r="H70" s="45" t="s">
        <v>118</v>
      </c>
      <c r="I70" s="42" t="s">
        <v>89</v>
      </c>
      <c r="J70" s="47">
        <v>60</v>
      </c>
      <c r="K70" s="48">
        <v>1</v>
      </c>
      <c r="L70" s="47">
        <v>60</v>
      </c>
      <c r="M70" s="48">
        <v>260</v>
      </c>
      <c r="N70" s="47">
        <v>15600</v>
      </c>
    </row>
    <row r="71" spans="1:14" x14ac:dyDescent="0.25">
      <c r="A71" s="46">
        <v>2</v>
      </c>
      <c r="B71" s="46">
        <v>1001</v>
      </c>
      <c r="C71" s="40" t="s">
        <v>367</v>
      </c>
      <c r="D71" s="46" t="s">
        <v>95</v>
      </c>
      <c r="E71" s="46">
        <v>10012072</v>
      </c>
      <c r="F71" s="42" t="s">
        <v>368</v>
      </c>
      <c r="G71" s="45" t="s">
        <v>91</v>
      </c>
      <c r="H71" s="45" t="s">
        <v>118</v>
      </c>
      <c r="I71" s="42" t="s">
        <v>89</v>
      </c>
      <c r="J71" s="47">
        <v>93</v>
      </c>
      <c r="K71" s="48">
        <v>1</v>
      </c>
      <c r="L71" s="47">
        <v>93</v>
      </c>
      <c r="M71" s="48">
        <v>104</v>
      </c>
      <c r="N71" s="47">
        <v>9672</v>
      </c>
    </row>
    <row r="72" spans="1:14" x14ac:dyDescent="0.25">
      <c r="A72" s="46">
        <v>2</v>
      </c>
      <c r="B72" s="46">
        <v>1001</v>
      </c>
      <c r="C72" s="40" t="s">
        <v>367</v>
      </c>
      <c r="D72" s="46" t="s">
        <v>95</v>
      </c>
      <c r="E72" s="46">
        <v>61000650</v>
      </c>
      <c r="F72" s="42" t="s">
        <v>369</v>
      </c>
      <c r="G72" s="45" t="s">
        <v>91</v>
      </c>
      <c r="H72" s="45" t="s">
        <v>119</v>
      </c>
      <c r="I72" s="42" t="s">
        <v>93</v>
      </c>
      <c r="J72" s="47">
        <v>14</v>
      </c>
      <c r="K72" s="48">
        <v>1</v>
      </c>
      <c r="L72" s="47">
        <v>14</v>
      </c>
      <c r="M72" s="48">
        <v>260</v>
      </c>
      <c r="N72" s="47">
        <v>3640</v>
      </c>
    </row>
    <row r="73" spans="1:14" x14ac:dyDescent="0.25">
      <c r="A73" s="46">
        <v>2</v>
      </c>
      <c r="B73" s="46">
        <v>1001</v>
      </c>
      <c r="C73" s="40" t="s">
        <v>367</v>
      </c>
      <c r="D73" s="46" t="s">
        <v>95</v>
      </c>
      <c r="E73" s="46">
        <v>61000650</v>
      </c>
      <c r="F73" s="42" t="s">
        <v>369</v>
      </c>
      <c r="G73" s="45" t="s">
        <v>91</v>
      </c>
      <c r="H73" s="45" t="s">
        <v>118</v>
      </c>
      <c r="I73" s="42" t="s">
        <v>92</v>
      </c>
      <c r="J73" s="47">
        <v>20</v>
      </c>
      <c r="K73" s="48">
        <v>1</v>
      </c>
      <c r="L73" s="47">
        <v>20</v>
      </c>
      <c r="M73" s="48">
        <v>260</v>
      </c>
      <c r="N73" s="47">
        <v>5200</v>
      </c>
    </row>
    <row r="74" spans="1:14" x14ac:dyDescent="0.25">
      <c r="A74" s="46">
        <v>2</v>
      </c>
      <c r="B74" s="46">
        <v>1001</v>
      </c>
      <c r="C74" s="40" t="s">
        <v>367</v>
      </c>
      <c r="D74" s="46" t="s">
        <v>95</v>
      </c>
      <c r="E74" s="46">
        <v>61000650</v>
      </c>
      <c r="F74" s="42" t="s">
        <v>369</v>
      </c>
      <c r="G74" s="45" t="s">
        <v>91</v>
      </c>
      <c r="H74" s="45" t="s">
        <v>119</v>
      </c>
      <c r="I74" s="42" t="s">
        <v>88</v>
      </c>
      <c r="J74" s="47">
        <v>5.28</v>
      </c>
      <c r="K74" s="48">
        <v>1.0000000000000002</v>
      </c>
      <c r="L74" s="47">
        <v>5.2800000000000011</v>
      </c>
      <c r="M74" s="48">
        <v>260</v>
      </c>
      <c r="N74" s="47">
        <v>1372.8000000000002</v>
      </c>
    </row>
    <row r="75" spans="1:14" x14ac:dyDescent="0.25">
      <c r="A75" s="46">
        <v>2</v>
      </c>
      <c r="B75" s="46">
        <v>1001</v>
      </c>
      <c r="C75" s="40" t="s">
        <v>367</v>
      </c>
      <c r="D75" s="46" t="s">
        <v>95</v>
      </c>
      <c r="E75" s="46">
        <v>1001465</v>
      </c>
      <c r="F75" s="42" t="s">
        <v>370</v>
      </c>
      <c r="G75" s="45" t="s">
        <v>91</v>
      </c>
      <c r="H75" s="45" t="s">
        <v>118</v>
      </c>
      <c r="I75" s="42" t="s">
        <v>86</v>
      </c>
      <c r="J75" s="47">
        <v>18</v>
      </c>
      <c r="K75" s="48">
        <v>1</v>
      </c>
      <c r="L75" s="47">
        <v>18</v>
      </c>
      <c r="M75" s="48">
        <v>104</v>
      </c>
      <c r="N75" s="47">
        <v>1872</v>
      </c>
    </row>
    <row r="76" spans="1:14" x14ac:dyDescent="0.25">
      <c r="A76" s="46">
        <v>2</v>
      </c>
      <c r="B76" s="46">
        <v>1001</v>
      </c>
      <c r="C76" s="40" t="s">
        <v>367</v>
      </c>
      <c r="D76" s="46" t="s">
        <v>95</v>
      </c>
      <c r="E76" s="46">
        <v>1001465</v>
      </c>
      <c r="F76" s="42" t="s">
        <v>370</v>
      </c>
      <c r="G76" s="45" t="s">
        <v>91</v>
      </c>
      <c r="H76" s="45" t="s">
        <v>119</v>
      </c>
      <c r="I76" s="42" t="s">
        <v>93</v>
      </c>
      <c r="J76" s="47">
        <v>15.680000000000005</v>
      </c>
      <c r="K76" s="48">
        <v>0.99999999999999967</v>
      </c>
      <c r="L76" s="47">
        <v>15.68</v>
      </c>
      <c r="M76" s="48">
        <v>260</v>
      </c>
      <c r="N76" s="47">
        <v>4076.7999999999997</v>
      </c>
    </row>
    <row r="77" spans="1:14" x14ac:dyDescent="0.25">
      <c r="A77" s="46">
        <v>2</v>
      </c>
      <c r="B77" s="46">
        <v>1001</v>
      </c>
      <c r="C77" s="40" t="s">
        <v>367</v>
      </c>
      <c r="D77" s="46" t="s">
        <v>95</v>
      </c>
      <c r="E77" s="46">
        <v>1001465</v>
      </c>
      <c r="F77" s="42" t="s">
        <v>370</v>
      </c>
      <c r="G77" s="45" t="s">
        <v>91</v>
      </c>
      <c r="H77" s="45" t="s">
        <v>118</v>
      </c>
      <c r="I77" s="42" t="s">
        <v>92</v>
      </c>
      <c r="J77" s="47">
        <v>24.91</v>
      </c>
      <c r="K77" s="48">
        <v>1</v>
      </c>
      <c r="L77" s="47">
        <v>24.91</v>
      </c>
      <c r="M77" s="48">
        <v>260</v>
      </c>
      <c r="N77" s="47">
        <v>6476.6</v>
      </c>
    </row>
    <row r="78" spans="1:14" x14ac:dyDescent="0.25">
      <c r="A78" s="46">
        <v>2</v>
      </c>
      <c r="B78" s="46">
        <v>1001</v>
      </c>
      <c r="C78" s="40" t="s">
        <v>367</v>
      </c>
      <c r="D78" s="46" t="s">
        <v>95</v>
      </c>
      <c r="E78" s="46">
        <v>1001465</v>
      </c>
      <c r="F78" s="42" t="s">
        <v>370</v>
      </c>
      <c r="G78" s="45" t="s">
        <v>91</v>
      </c>
      <c r="H78" s="45" t="s">
        <v>119</v>
      </c>
      <c r="I78" s="42" t="s">
        <v>88</v>
      </c>
      <c r="J78" s="47">
        <v>16.569999999999997</v>
      </c>
      <c r="K78" s="48">
        <v>1.0000000000000002</v>
      </c>
      <c r="L78" s="47">
        <v>16.57</v>
      </c>
      <c r="M78" s="48">
        <v>260</v>
      </c>
      <c r="N78" s="47">
        <v>4308.2</v>
      </c>
    </row>
    <row r="79" spans="1:14" x14ac:dyDescent="0.25">
      <c r="A79" s="46">
        <v>2</v>
      </c>
      <c r="B79" s="46">
        <v>1001</v>
      </c>
      <c r="C79" s="40" t="s">
        <v>367</v>
      </c>
      <c r="D79" s="46" t="s">
        <v>95</v>
      </c>
      <c r="E79" s="46">
        <v>1001466</v>
      </c>
      <c r="F79" s="42" t="s">
        <v>371</v>
      </c>
      <c r="G79" s="45" t="s">
        <v>91</v>
      </c>
      <c r="H79" s="45" t="s">
        <v>119</v>
      </c>
      <c r="I79" s="42" t="s">
        <v>88</v>
      </c>
      <c r="J79" s="47">
        <v>10.67</v>
      </c>
      <c r="K79" s="48">
        <v>1.0000000000000002</v>
      </c>
      <c r="L79" s="47">
        <v>10.670000000000002</v>
      </c>
      <c r="M79" s="48">
        <v>260</v>
      </c>
      <c r="N79" s="47">
        <v>2774.2000000000003</v>
      </c>
    </row>
    <row r="80" spans="1:14" x14ac:dyDescent="0.25">
      <c r="A80" s="46">
        <v>2</v>
      </c>
      <c r="B80" s="46">
        <v>1001</v>
      </c>
      <c r="C80" s="40" t="s">
        <v>367</v>
      </c>
      <c r="D80" s="46" t="s">
        <v>95</v>
      </c>
      <c r="E80" s="46">
        <v>1001458</v>
      </c>
      <c r="F80" s="42" t="s">
        <v>372</v>
      </c>
      <c r="G80" s="45" t="s">
        <v>91</v>
      </c>
      <c r="H80" s="45" t="s">
        <v>119</v>
      </c>
      <c r="I80" s="42" t="s">
        <v>93</v>
      </c>
      <c r="J80" s="47">
        <v>15.120000000000003</v>
      </c>
      <c r="K80" s="48">
        <v>0.99999999999999978</v>
      </c>
      <c r="L80" s="47">
        <v>15.12</v>
      </c>
      <c r="M80" s="48">
        <v>260</v>
      </c>
      <c r="N80" s="47">
        <v>3931.2</v>
      </c>
    </row>
    <row r="81" spans="1:14" x14ac:dyDescent="0.25">
      <c r="A81" s="46">
        <v>2</v>
      </c>
      <c r="B81" s="46">
        <v>1001</v>
      </c>
      <c r="C81" s="40" t="s">
        <v>367</v>
      </c>
      <c r="D81" s="46" t="s">
        <v>95</v>
      </c>
      <c r="E81" s="46">
        <v>1001458</v>
      </c>
      <c r="F81" s="42" t="s">
        <v>372</v>
      </c>
      <c r="G81" s="45" t="s">
        <v>91</v>
      </c>
      <c r="H81" s="45" t="s">
        <v>118</v>
      </c>
      <c r="I81" s="42" t="s">
        <v>92</v>
      </c>
      <c r="J81" s="47">
        <v>13</v>
      </c>
      <c r="K81" s="48">
        <v>1</v>
      </c>
      <c r="L81" s="47">
        <v>13</v>
      </c>
      <c r="M81" s="48">
        <v>260</v>
      </c>
      <c r="N81" s="47">
        <v>3380</v>
      </c>
    </row>
    <row r="82" spans="1:14" x14ac:dyDescent="0.25">
      <c r="A82" s="46">
        <v>2</v>
      </c>
      <c r="B82" s="46">
        <v>1001</v>
      </c>
      <c r="C82" s="40" t="s">
        <v>367</v>
      </c>
      <c r="D82" s="46" t="s">
        <v>95</v>
      </c>
      <c r="E82" s="46">
        <v>1001458</v>
      </c>
      <c r="F82" s="42" t="s">
        <v>372</v>
      </c>
      <c r="G82" s="45" t="s">
        <v>91</v>
      </c>
      <c r="H82" s="45" t="s">
        <v>119</v>
      </c>
      <c r="I82" s="42" t="s">
        <v>88</v>
      </c>
      <c r="J82" s="47">
        <v>2.16</v>
      </c>
      <c r="K82" s="48">
        <v>0.99999999999999978</v>
      </c>
      <c r="L82" s="47">
        <v>2.1599999999999997</v>
      </c>
      <c r="M82" s="48">
        <v>260</v>
      </c>
      <c r="N82" s="47">
        <v>561.59999999999991</v>
      </c>
    </row>
    <row r="83" spans="1:14" x14ac:dyDescent="0.25">
      <c r="A83" s="46">
        <v>2</v>
      </c>
      <c r="B83" s="46">
        <v>1001</v>
      </c>
      <c r="C83" s="40" t="s">
        <v>367</v>
      </c>
      <c r="D83" s="46" t="s">
        <v>95</v>
      </c>
      <c r="E83" s="46">
        <v>61000650</v>
      </c>
      <c r="F83" s="42" t="s">
        <v>373</v>
      </c>
      <c r="G83" s="45" t="s">
        <v>91</v>
      </c>
      <c r="H83" s="45" t="s">
        <v>118</v>
      </c>
      <c r="I83" s="42" t="s">
        <v>86</v>
      </c>
      <c r="J83" s="47">
        <v>18</v>
      </c>
      <c r="K83" s="48">
        <v>1</v>
      </c>
      <c r="L83" s="47">
        <v>18</v>
      </c>
      <c r="M83" s="48">
        <v>260</v>
      </c>
      <c r="N83" s="47">
        <v>4680</v>
      </c>
    </row>
    <row r="84" spans="1:14" x14ac:dyDescent="0.25">
      <c r="A84" s="46">
        <v>2</v>
      </c>
      <c r="B84" s="46">
        <v>1001</v>
      </c>
      <c r="C84" s="40" t="s">
        <v>367</v>
      </c>
      <c r="D84" s="46" t="s">
        <v>95</v>
      </c>
      <c r="E84" s="46">
        <v>61000650</v>
      </c>
      <c r="F84" s="42" t="s">
        <v>373</v>
      </c>
      <c r="G84" s="45" t="s">
        <v>91</v>
      </c>
      <c r="H84" s="45" t="s">
        <v>119</v>
      </c>
      <c r="I84" s="42" t="s">
        <v>93</v>
      </c>
      <c r="J84" s="47">
        <v>11.56</v>
      </c>
      <c r="K84" s="48">
        <v>1.0000000000000002</v>
      </c>
      <c r="L84" s="47">
        <v>11.560000000000002</v>
      </c>
      <c r="M84" s="48">
        <v>260</v>
      </c>
      <c r="N84" s="47">
        <v>3005.6000000000004</v>
      </c>
    </row>
    <row r="85" spans="1:14" x14ac:dyDescent="0.25">
      <c r="A85" s="46">
        <v>2</v>
      </c>
      <c r="B85" s="46">
        <v>1001</v>
      </c>
      <c r="C85" s="40" t="s">
        <v>367</v>
      </c>
      <c r="D85" s="46" t="s">
        <v>95</v>
      </c>
      <c r="E85" s="46">
        <v>1001465</v>
      </c>
      <c r="F85" s="42" t="s">
        <v>374</v>
      </c>
      <c r="G85" s="45" t="s">
        <v>91</v>
      </c>
      <c r="H85" s="45" t="s">
        <v>119</v>
      </c>
      <c r="I85" s="42" t="s">
        <v>88</v>
      </c>
      <c r="J85" s="47">
        <v>4.0600000000000005</v>
      </c>
      <c r="K85" s="48">
        <v>0.99999999999999978</v>
      </c>
      <c r="L85" s="47">
        <v>4.0599999999999996</v>
      </c>
      <c r="M85" s="48">
        <v>260</v>
      </c>
      <c r="N85" s="47">
        <v>1055.5999999999999</v>
      </c>
    </row>
    <row r="86" spans="1:14" x14ac:dyDescent="0.25">
      <c r="A86" s="46">
        <v>2</v>
      </c>
      <c r="B86" s="46">
        <v>1001</v>
      </c>
      <c r="C86" s="40" t="s">
        <v>367</v>
      </c>
      <c r="D86" s="46" t="s">
        <v>95</v>
      </c>
      <c r="E86" s="46">
        <v>1001000</v>
      </c>
      <c r="F86" s="42" t="s">
        <v>375</v>
      </c>
      <c r="G86" s="45" t="s">
        <v>85</v>
      </c>
      <c r="H86" s="45" t="s">
        <v>118</v>
      </c>
      <c r="I86" s="42" t="s">
        <v>86</v>
      </c>
      <c r="J86" s="47">
        <v>56</v>
      </c>
      <c r="K86" s="48">
        <v>1</v>
      </c>
      <c r="L86" s="47">
        <v>56</v>
      </c>
      <c r="M86" s="48">
        <v>260</v>
      </c>
      <c r="N86" s="47">
        <v>14560</v>
      </c>
    </row>
    <row r="87" spans="1:14" x14ac:dyDescent="0.25">
      <c r="A87" s="46">
        <v>2</v>
      </c>
      <c r="B87" s="46">
        <v>26301</v>
      </c>
      <c r="C87" s="40" t="s">
        <v>376</v>
      </c>
      <c r="D87" s="46" t="s">
        <v>377</v>
      </c>
      <c r="E87" s="46">
        <v>2002015</v>
      </c>
      <c r="F87" s="42" t="s">
        <v>377</v>
      </c>
      <c r="G87" s="45" t="s">
        <v>85</v>
      </c>
      <c r="H87" s="45" t="s">
        <v>118</v>
      </c>
      <c r="I87" s="42" t="s">
        <v>86</v>
      </c>
      <c r="J87" s="47">
        <v>308.90000000000003</v>
      </c>
      <c r="K87" s="48">
        <v>0.99999999999999967</v>
      </c>
      <c r="L87" s="47">
        <v>308.89999999999992</v>
      </c>
      <c r="M87" s="48">
        <v>260</v>
      </c>
      <c r="N87" s="47">
        <v>80313.999999999985</v>
      </c>
    </row>
    <row r="88" spans="1:14" x14ac:dyDescent="0.25">
      <c r="A88" s="46">
        <v>2</v>
      </c>
      <c r="B88" s="46">
        <v>26301</v>
      </c>
      <c r="C88" s="40" t="s">
        <v>376</v>
      </c>
      <c r="D88" s="46" t="s">
        <v>377</v>
      </c>
      <c r="E88" s="46">
        <v>2002015</v>
      </c>
      <c r="F88" s="42" t="s">
        <v>377</v>
      </c>
      <c r="G88" s="45" t="s">
        <v>85</v>
      </c>
      <c r="H88" s="45" t="s">
        <v>119</v>
      </c>
      <c r="I88" s="42" t="s">
        <v>87</v>
      </c>
      <c r="J88" s="47">
        <v>98</v>
      </c>
      <c r="K88" s="48">
        <v>1</v>
      </c>
      <c r="L88" s="47">
        <v>98</v>
      </c>
      <c r="M88" s="48">
        <v>260</v>
      </c>
      <c r="N88" s="47">
        <v>25480</v>
      </c>
    </row>
    <row r="89" spans="1:14" x14ac:dyDescent="0.25">
      <c r="A89" s="46">
        <v>2</v>
      </c>
      <c r="B89" s="46">
        <v>26301</v>
      </c>
      <c r="C89" s="40" t="s">
        <v>376</v>
      </c>
      <c r="D89" s="46" t="s">
        <v>377</v>
      </c>
      <c r="E89" s="46">
        <v>2002015</v>
      </c>
      <c r="F89" s="42" t="s">
        <v>377</v>
      </c>
      <c r="G89" s="45" t="s">
        <v>85</v>
      </c>
      <c r="H89" s="45" t="s">
        <v>119</v>
      </c>
      <c r="I89" s="42" t="s">
        <v>93</v>
      </c>
      <c r="J89" s="47">
        <v>8.3499999999999979</v>
      </c>
      <c r="K89" s="48">
        <v>1.0000000000000002</v>
      </c>
      <c r="L89" s="47">
        <v>8.35</v>
      </c>
      <c r="M89" s="48">
        <v>260</v>
      </c>
      <c r="N89" s="47">
        <v>2171</v>
      </c>
    </row>
    <row r="90" spans="1:14" x14ac:dyDescent="0.25">
      <c r="A90" s="46">
        <v>2</v>
      </c>
      <c r="B90" s="46">
        <v>26301</v>
      </c>
      <c r="C90" s="40" t="s">
        <v>376</v>
      </c>
      <c r="D90" s="46" t="s">
        <v>377</v>
      </c>
      <c r="E90" s="46">
        <v>2002015</v>
      </c>
      <c r="F90" s="42" t="s">
        <v>377</v>
      </c>
      <c r="G90" s="45" t="s">
        <v>85</v>
      </c>
      <c r="H90" s="45" t="s">
        <v>119</v>
      </c>
      <c r="I90" s="42" t="s">
        <v>88</v>
      </c>
      <c r="J90" s="47">
        <v>24.800000000000008</v>
      </c>
      <c r="K90" s="48">
        <v>1.9999999999999998</v>
      </c>
      <c r="L90" s="47">
        <v>49.600000000000009</v>
      </c>
      <c r="M90" s="48">
        <v>260</v>
      </c>
      <c r="N90" s="47">
        <v>12896.000000000002</v>
      </c>
    </row>
    <row r="91" spans="1:14" x14ac:dyDescent="0.25">
      <c r="A91" s="46">
        <v>2</v>
      </c>
      <c r="B91" s="46">
        <v>26301</v>
      </c>
      <c r="C91" s="40" t="s">
        <v>376</v>
      </c>
      <c r="D91" s="46" t="s">
        <v>377</v>
      </c>
      <c r="E91" s="46">
        <v>2002015</v>
      </c>
      <c r="F91" s="42" t="s">
        <v>377</v>
      </c>
      <c r="G91" s="45" t="s">
        <v>85</v>
      </c>
      <c r="H91" s="45" t="s">
        <v>118</v>
      </c>
      <c r="I91" s="42" t="s">
        <v>89</v>
      </c>
      <c r="J91" s="47">
        <v>234.30000000000004</v>
      </c>
      <c r="K91" s="48">
        <v>1</v>
      </c>
      <c r="L91" s="47">
        <v>234.30000000000004</v>
      </c>
      <c r="M91" s="48">
        <v>260</v>
      </c>
      <c r="N91" s="47">
        <v>60918.000000000007</v>
      </c>
    </row>
    <row r="92" spans="1:14" x14ac:dyDescent="0.25">
      <c r="A92" s="46">
        <v>2</v>
      </c>
      <c r="B92" s="46">
        <v>5001</v>
      </c>
      <c r="C92" s="40" t="s">
        <v>378</v>
      </c>
      <c r="D92" s="46" t="s">
        <v>379</v>
      </c>
      <c r="E92" s="46">
        <v>10012072</v>
      </c>
      <c r="F92" s="42" t="s">
        <v>380</v>
      </c>
      <c r="G92" s="45" t="s">
        <v>85</v>
      </c>
      <c r="H92" s="45" t="s">
        <v>118</v>
      </c>
      <c r="I92" s="42" t="s">
        <v>86</v>
      </c>
      <c r="J92" s="47">
        <v>147.77000000000001</v>
      </c>
      <c r="K92" s="48">
        <v>0.99999999999999967</v>
      </c>
      <c r="L92" s="47">
        <v>147.76999999999995</v>
      </c>
      <c r="M92" s="48">
        <v>260</v>
      </c>
      <c r="N92" s="47">
        <v>38420.19999999999</v>
      </c>
    </row>
    <row r="93" spans="1:14" x14ac:dyDescent="0.25">
      <c r="A93" s="46">
        <v>2</v>
      </c>
      <c r="B93" s="46">
        <v>5001</v>
      </c>
      <c r="C93" s="40" t="s">
        <v>378</v>
      </c>
      <c r="D93" s="46" t="s">
        <v>379</v>
      </c>
      <c r="E93" s="46">
        <v>10012072</v>
      </c>
      <c r="F93" s="42" t="s">
        <v>380</v>
      </c>
      <c r="G93" s="45" t="s">
        <v>85</v>
      </c>
      <c r="H93" s="45" t="s">
        <v>119</v>
      </c>
      <c r="I93" s="42" t="s">
        <v>87</v>
      </c>
      <c r="J93" s="47">
        <v>506.68000000000006</v>
      </c>
      <c r="K93" s="48">
        <v>2</v>
      </c>
      <c r="L93" s="47">
        <v>1013.3600000000001</v>
      </c>
      <c r="M93" s="48">
        <v>260</v>
      </c>
      <c r="N93" s="47">
        <v>263473.60000000003</v>
      </c>
    </row>
    <row r="94" spans="1:14" x14ac:dyDescent="0.25">
      <c r="A94" s="46">
        <v>2</v>
      </c>
      <c r="B94" s="46">
        <v>5001</v>
      </c>
      <c r="C94" s="40" t="s">
        <v>378</v>
      </c>
      <c r="D94" s="46" t="s">
        <v>379</v>
      </c>
      <c r="E94" s="46">
        <v>10012072</v>
      </c>
      <c r="F94" s="42" t="s">
        <v>380</v>
      </c>
      <c r="G94" s="45" t="s">
        <v>85</v>
      </c>
      <c r="H94" s="45" t="s">
        <v>119</v>
      </c>
      <c r="I94" s="42" t="s">
        <v>93</v>
      </c>
      <c r="J94" s="47">
        <v>70.592999999999989</v>
      </c>
      <c r="K94" s="48">
        <v>2.0000000000000004</v>
      </c>
      <c r="L94" s="47">
        <v>141.18600000000001</v>
      </c>
      <c r="M94" s="48">
        <v>260</v>
      </c>
      <c r="N94" s="47">
        <v>36708.36</v>
      </c>
    </row>
    <row r="95" spans="1:14" x14ac:dyDescent="0.25">
      <c r="A95" s="46">
        <v>2</v>
      </c>
      <c r="B95" s="46">
        <v>5001</v>
      </c>
      <c r="C95" s="40" t="s">
        <v>378</v>
      </c>
      <c r="D95" s="46" t="s">
        <v>379</v>
      </c>
      <c r="E95" s="46">
        <v>10012072</v>
      </c>
      <c r="F95" s="42" t="s">
        <v>380</v>
      </c>
      <c r="G95" s="45" t="s">
        <v>85</v>
      </c>
      <c r="H95" s="45" t="s">
        <v>119</v>
      </c>
      <c r="I95" s="42" t="s">
        <v>88</v>
      </c>
      <c r="J95" s="47">
        <v>36.949999999999996</v>
      </c>
      <c r="K95" s="48">
        <v>3.0000000000000004</v>
      </c>
      <c r="L95" s="47">
        <v>110.85000000000001</v>
      </c>
      <c r="M95" s="48">
        <v>260</v>
      </c>
      <c r="N95" s="47">
        <v>28821.000000000004</v>
      </c>
    </row>
    <row r="96" spans="1:14" x14ac:dyDescent="0.25">
      <c r="A96" s="46">
        <v>2</v>
      </c>
      <c r="B96" s="46">
        <v>5001</v>
      </c>
      <c r="C96" s="40" t="s">
        <v>378</v>
      </c>
      <c r="D96" s="46" t="s">
        <v>379</v>
      </c>
      <c r="E96" s="46">
        <v>10012072</v>
      </c>
      <c r="F96" s="42" t="s">
        <v>380</v>
      </c>
      <c r="G96" s="45" t="s">
        <v>85</v>
      </c>
      <c r="H96" s="45" t="s">
        <v>118</v>
      </c>
      <c r="I96" s="42" t="s">
        <v>89</v>
      </c>
      <c r="J96" s="47">
        <v>156.38999999999996</v>
      </c>
      <c r="K96" s="48">
        <v>2.0000000000000009</v>
      </c>
      <c r="L96" s="47">
        <v>312.78000000000009</v>
      </c>
      <c r="M96" s="48">
        <v>260</v>
      </c>
      <c r="N96" s="47">
        <v>81322.800000000017</v>
      </c>
    </row>
    <row r="97" spans="1:14" x14ac:dyDescent="0.25">
      <c r="A97" s="46">
        <v>2</v>
      </c>
      <c r="B97" s="46">
        <v>5001</v>
      </c>
      <c r="C97" s="40" t="s">
        <v>378</v>
      </c>
      <c r="D97" s="46" t="s">
        <v>379</v>
      </c>
      <c r="E97" s="46">
        <v>10012079</v>
      </c>
      <c r="F97" s="42" t="s">
        <v>381</v>
      </c>
      <c r="G97" s="45" t="s">
        <v>91</v>
      </c>
      <c r="H97" s="45" t="s">
        <v>119</v>
      </c>
      <c r="I97" s="42" t="s">
        <v>87</v>
      </c>
      <c r="J97" s="47">
        <v>47.21</v>
      </c>
      <c r="K97" s="48">
        <v>1</v>
      </c>
      <c r="L97" s="47">
        <v>47.21</v>
      </c>
      <c r="M97" s="48">
        <v>260</v>
      </c>
      <c r="N97" s="47">
        <v>12274.6</v>
      </c>
    </row>
    <row r="98" spans="1:14" x14ac:dyDescent="0.25">
      <c r="A98" s="46">
        <v>2</v>
      </c>
      <c r="B98" s="46">
        <v>5001</v>
      </c>
      <c r="C98" s="40" t="s">
        <v>378</v>
      </c>
      <c r="D98" s="46" t="s">
        <v>379</v>
      </c>
      <c r="E98" s="46">
        <v>10012079</v>
      </c>
      <c r="F98" s="42" t="s">
        <v>381</v>
      </c>
      <c r="G98" s="45" t="s">
        <v>91</v>
      </c>
      <c r="H98" s="45" t="s">
        <v>119</v>
      </c>
      <c r="I98" s="42" t="s">
        <v>88</v>
      </c>
      <c r="J98" s="47">
        <v>20.900000000000002</v>
      </c>
      <c r="K98" s="48">
        <v>2.9999999999999996</v>
      </c>
      <c r="L98" s="47">
        <v>62.699999999999996</v>
      </c>
      <c r="M98" s="48">
        <v>260</v>
      </c>
      <c r="N98" s="47">
        <v>16301.999999999998</v>
      </c>
    </row>
    <row r="99" spans="1:14" x14ac:dyDescent="0.25">
      <c r="A99" s="46">
        <v>2</v>
      </c>
      <c r="B99" s="46">
        <v>5001</v>
      </c>
      <c r="C99" s="40" t="s">
        <v>378</v>
      </c>
      <c r="D99" s="46" t="s">
        <v>379</v>
      </c>
      <c r="E99" s="46">
        <v>20012097</v>
      </c>
      <c r="F99" s="42" t="s">
        <v>382</v>
      </c>
      <c r="G99" s="45" t="s">
        <v>91</v>
      </c>
      <c r="H99" s="45" t="s">
        <v>119</v>
      </c>
      <c r="I99" s="42" t="s">
        <v>87</v>
      </c>
      <c r="J99" s="47">
        <v>15.900000000000004</v>
      </c>
      <c r="K99" s="48">
        <v>1</v>
      </c>
      <c r="L99" s="47">
        <v>15.900000000000004</v>
      </c>
      <c r="M99" s="48">
        <v>260</v>
      </c>
      <c r="N99" s="47">
        <v>4134.0000000000009</v>
      </c>
    </row>
    <row r="100" spans="1:14" x14ac:dyDescent="0.25">
      <c r="A100" s="46">
        <v>2</v>
      </c>
      <c r="B100" s="46">
        <v>5001</v>
      </c>
      <c r="C100" s="40" t="s">
        <v>378</v>
      </c>
      <c r="D100" s="46" t="s">
        <v>379</v>
      </c>
      <c r="E100" s="46">
        <v>20012097</v>
      </c>
      <c r="F100" s="42" t="s">
        <v>382</v>
      </c>
      <c r="G100" s="45" t="s">
        <v>91</v>
      </c>
      <c r="H100" s="45" t="s">
        <v>119</v>
      </c>
      <c r="I100" s="42" t="s">
        <v>93</v>
      </c>
      <c r="J100" s="47">
        <v>28.420000000000012</v>
      </c>
      <c r="K100" s="48">
        <v>0.99999999999999933</v>
      </c>
      <c r="L100" s="47">
        <v>28.419999999999995</v>
      </c>
      <c r="M100" s="48">
        <v>260</v>
      </c>
      <c r="N100" s="47">
        <v>7389.1999999999989</v>
      </c>
    </row>
    <row r="101" spans="1:14" x14ac:dyDescent="0.25">
      <c r="A101" s="46">
        <v>2</v>
      </c>
      <c r="B101" s="46">
        <v>5001</v>
      </c>
      <c r="C101" s="40" t="s">
        <v>378</v>
      </c>
      <c r="D101" s="46" t="s">
        <v>379</v>
      </c>
      <c r="E101" s="46">
        <v>20012097</v>
      </c>
      <c r="F101" s="42" t="s">
        <v>382</v>
      </c>
      <c r="G101" s="45" t="s">
        <v>91</v>
      </c>
      <c r="H101" s="45" t="s">
        <v>118</v>
      </c>
      <c r="I101" s="42" t="s">
        <v>92</v>
      </c>
      <c r="J101" s="47">
        <v>30.920000000000012</v>
      </c>
      <c r="K101" s="48">
        <v>2.9999999999999982</v>
      </c>
      <c r="L101" s="47">
        <v>92.759999999999977</v>
      </c>
      <c r="M101" s="48">
        <v>260</v>
      </c>
      <c r="N101" s="47">
        <v>24117.599999999995</v>
      </c>
    </row>
    <row r="102" spans="1:14" x14ac:dyDescent="0.25">
      <c r="A102" s="46">
        <v>2</v>
      </c>
      <c r="B102" s="46">
        <v>5001</v>
      </c>
      <c r="C102" s="40" t="s">
        <v>378</v>
      </c>
      <c r="D102" s="46" t="s">
        <v>379</v>
      </c>
      <c r="E102" s="46">
        <v>4003510</v>
      </c>
      <c r="F102" s="42" t="s">
        <v>383</v>
      </c>
      <c r="G102" s="45" t="s">
        <v>85</v>
      </c>
      <c r="H102" s="45" t="s">
        <v>118</v>
      </c>
      <c r="I102" s="42" t="s">
        <v>86</v>
      </c>
      <c r="J102" s="47">
        <v>83.799999999999983</v>
      </c>
      <c r="K102" s="48">
        <v>1.0000000000000002</v>
      </c>
      <c r="L102" s="47">
        <v>83.8</v>
      </c>
      <c r="M102" s="48">
        <v>260</v>
      </c>
      <c r="N102" s="47">
        <v>21788</v>
      </c>
    </row>
    <row r="103" spans="1:14" x14ac:dyDescent="0.25">
      <c r="A103" s="46">
        <v>2</v>
      </c>
      <c r="B103" s="46">
        <v>5001</v>
      </c>
      <c r="C103" s="40" t="s">
        <v>378</v>
      </c>
      <c r="D103" s="46" t="s">
        <v>379</v>
      </c>
      <c r="E103" s="46">
        <v>4003510</v>
      </c>
      <c r="F103" s="42" t="s">
        <v>383</v>
      </c>
      <c r="G103" s="45" t="s">
        <v>85</v>
      </c>
      <c r="H103" s="45" t="s">
        <v>119</v>
      </c>
      <c r="I103" s="42" t="s">
        <v>87</v>
      </c>
      <c r="J103" s="47">
        <v>172.5</v>
      </c>
      <c r="K103" s="48">
        <v>1</v>
      </c>
      <c r="L103" s="47">
        <v>172.5</v>
      </c>
      <c r="M103" s="48">
        <v>260</v>
      </c>
      <c r="N103" s="47">
        <v>44850</v>
      </c>
    </row>
    <row r="104" spans="1:14" x14ac:dyDescent="0.25">
      <c r="A104" s="46">
        <v>2</v>
      </c>
      <c r="B104" s="46">
        <v>5001</v>
      </c>
      <c r="C104" s="40" t="s">
        <v>378</v>
      </c>
      <c r="D104" s="46" t="s">
        <v>379</v>
      </c>
      <c r="E104" s="46">
        <v>4003510</v>
      </c>
      <c r="F104" s="42" t="s">
        <v>383</v>
      </c>
      <c r="G104" s="45" t="s">
        <v>85</v>
      </c>
      <c r="H104" s="45" t="s">
        <v>118</v>
      </c>
      <c r="I104" s="42" t="s">
        <v>92</v>
      </c>
      <c r="J104" s="47">
        <v>74.700000000000017</v>
      </c>
      <c r="K104" s="48">
        <v>0.99999999999999978</v>
      </c>
      <c r="L104" s="47">
        <v>74.7</v>
      </c>
      <c r="M104" s="48">
        <v>260</v>
      </c>
      <c r="N104" s="47">
        <v>19422</v>
      </c>
    </row>
    <row r="105" spans="1:14" x14ac:dyDescent="0.25">
      <c r="A105" s="46">
        <v>2</v>
      </c>
      <c r="B105" s="46">
        <v>5001</v>
      </c>
      <c r="C105" s="40" t="s">
        <v>378</v>
      </c>
      <c r="D105" s="46" t="s">
        <v>379</v>
      </c>
      <c r="E105" s="46">
        <v>4003510</v>
      </c>
      <c r="F105" s="42" t="s">
        <v>383</v>
      </c>
      <c r="G105" s="45" t="s">
        <v>85</v>
      </c>
      <c r="H105" s="45" t="s">
        <v>119</v>
      </c>
      <c r="I105" s="42" t="s">
        <v>93</v>
      </c>
      <c r="J105" s="47">
        <v>28.699999999999992</v>
      </c>
      <c r="K105" s="48">
        <v>2.0000000000000004</v>
      </c>
      <c r="L105" s="47">
        <v>57.399999999999991</v>
      </c>
      <c r="M105" s="48">
        <v>260</v>
      </c>
      <c r="N105" s="47">
        <v>14923.999999999998</v>
      </c>
    </row>
    <row r="106" spans="1:14" x14ac:dyDescent="0.25">
      <c r="A106" s="46">
        <v>2</v>
      </c>
      <c r="B106" s="46">
        <v>5001</v>
      </c>
      <c r="C106" s="40" t="s">
        <v>378</v>
      </c>
      <c r="D106" s="46" t="s">
        <v>379</v>
      </c>
      <c r="E106" s="46">
        <v>4003510</v>
      </c>
      <c r="F106" s="42" t="s">
        <v>383</v>
      </c>
      <c r="G106" s="45" t="s">
        <v>85</v>
      </c>
      <c r="H106" s="45" t="s">
        <v>119</v>
      </c>
      <c r="I106" s="42" t="s">
        <v>88</v>
      </c>
      <c r="J106" s="47">
        <v>4.8999999999999995</v>
      </c>
      <c r="K106" s="48">
        <v>3.0000000000000004</v>
      </c>
      <c r="L106" s="47">
        <v>14.700000000000001</v>
      </c>
      <c r="M106" s="48">
        <v>260</v>
      </c>
      <c r="N106" s="47">
        <v>3822.0000000000005</v>
      </c>
    </row>
    <row r="107" spans="1:14" x14ac:dyDescent="0.25">
      <c r="A107" s="46">
        <v>2</v>
      </c>
      <c r="B107" s="46">
        <v>5001</v>
      </c>
      <c r="C107" s="40" t="s">
        <v>378</v>
      </c>
      <c r="D107" s="46" t="s">
        <v>379</v>
      </c>
      <c r="E107" s="46">
        <v>4003510</v>
      </c>
      <c r="F107" s="42" t="s">
        <v>383</v>
      </c>
      <c r="G107" s="45" t="s">
        <v>85</v>
      </c>
      <c r="H107" s="45" t="s">
        <v>118</v>
      </c>
      <c r="I107" s="42" t="s">
        <v>89</v>
      </c>
      <c r="J107" s="47">
        <v>48</v>
      </c>
      <c r="K107" s="48">
        <v>1</v>
      </c>
      <c r="L107" s="47">
        <v>48</v>
      </c>
      <c r="M107" s="48">
        <v>260</v>
      </c>
      <c r="N107" s="47">
        <v>12480</v>
      </c>
    </row>
    <row r="108" spans="1:14" x14ac:dyDescent="0.25">
      <c r="A108" s="46">
        <v>2</v>
      </c>
      <c r="B108" s="46">
        <v>26230</v>
      </c>
      <c r="C108" s="40" t="s">
        <v>384</v>
      </c>
      <c r="D108" s="46" t="s">
        <v>385</v>
      </c>
      <c r="E108" s="46">
        <v>12008500</v>
      </c>
      <c r="F108" s="42" t="s">
        <v>385</v>
      </c>
      <c r="G108" s="45" t="s">
        <v>85</v>
      </c>
      <c r="H108" s="45" t="s">
        <v>118</v>
      </c>
      <c r="I108" s="42" t="s">
        <v>86</v>
      </c>
      <c r="J108" s="47">
        <v>148.5</v>
      </c>
      <c r="K108" s="48">
        <v>1</v>
      </c>
      <c r="L108" s="47">
        <v>148.5</v>
      </c>
      <c r="M108" s="48">
        <v>260</v>
      </c>
      <c r="N108" s="47">
        <v>38610</v>
      </c>
    </row>
    <row r="109" spans="1:14" x14ac:dyDescent="0.25">
      <c r="A109" s="46">
        <v>2</v>
      </c>
      <c r="B109" s="46">
        <v>26230</v>
      </c>
      <c r="C109" s="40" t="s">
        <v>384</v>
      </c>
      <c r="D109" s="46" t="s">
        <v>385</v>
      </c>
      <c r="E109" s="46">
        <v>12008500</v>
      </c>
      <c r="F109" s="42" t="s">
        <v>385</v>
      </c>
      <c r="G109" s="45" t="s">
        <v>85</v>
      </c>
      <c r="H109" s="45" t="s">
        <v>119</v>
      </c>
      <c r="I109" s="42" t="s">
        <v>93</v>
      </c>
      <c r="J109" s="47">
        <v>30.02999999999999</v>
      </c>
      <c r="K109" s="48">
        <v>2.0000000000000004</v>
      </c>
      <c r="L109" s="47">
        <v>60.059999999999995</v>
      </c>
      <c r="M109" s="48">
        <v>260</v>
      </c>
      <c r="N109" s="47">
        <v>15615.599999999999</v>
      </c>
    </row>
    <row r="110" spans="1:14" x14ac:dyDescent="0.25">
      <c r="A110" s="46">
        <v>2</v>
      </c>
      <c r="B110" s="46">
        <v>26230</v>
      </c>
      <c r="C110" s="40" t="s">
        <v>384</v>
      </c>
      <c r="D110" s="46" t="s">
        <v>385</v>
      </c>
      <c r="E110" s="46">
        <v>12008500</v>
      </c>
      <c r="F110" s="42" t="s">
        <v>385</v>
      </c>
      <c r="G110" s="45" t="s">
        <v>85</v>
      </c>
      <c r="H110" s="45" t="s">
        <v>119</v>
      </c>
      <c r="I110" s="42" t="s">
        <v>88</v>
      </c>
      <c r="J110" s="47">
        <v>7.950000000000002</v>
      </c>
      <c r="K110" s="48">
        <v>3</v>
      </c>
      <c r="L110" s="47">
        <v>23.850000000000005</v>
      </c>
      <c r="M110" s="48">
        <v>260</v>
      </c>
      <c r="N110" s="47">
        <v>6201.0000000000009</v>
      </c>
    </row>
    <row r="111" spans="1:14" x14ac:dyDescent="0.25">
      <c r="A111" s="46">
        <v>2</v>
      </c>
      <c r="B111" s="46">
        <v>26230</v>
      </c>
      <c r="C111" s="40" t="s">
        <v>384</v>
      </c>
      <c r="D111" s="46" t="s">
        <v>385</v>
      </c>
      <c r="E111" s="46">
        <v>12008500</v>
      </c>
      <c r="F111" s="42" t="s">
        <v>385</v>
      </c>
      <c r="G111" s="45" t="s">
        <v>85</v>
      </c>
      <c r="H111" s="45" t="s">
        <v>118</v>
      </c>
      <c r="I111" s="42" t="s">
        <v>89</v>
      </c>
      <c r="J111" s="47">
        <v>42.899999999999984</v>
      </c>
      <c r="K111" s="48">
        <v>1.0000000000000002</v>
      </c>
      <c r="L111" s="47">
        <v>42.9</v>
      </c>
      <c r="M111" s="48">
        <v>260</v>
      </c>
      <c r="N111" s="47">
        <v>11154</v>
      </c>
    </row>
    <row r="112" spans="1:14" x14ac:dyDescent="0.25">
      <c r="A112" s="46">
        <v>2</v>
      </c>
      <c r="B112" s="46">
        <v>7001</v>
      </c>
      <c r="C112" s="40" t="s">
        <v>386</v>
      </c>
      <c r="D112" s="46" t="s">
        <v>387</v>
      </c>
      <c r="E112" s="46">
        <v>10004501</v>
      </c>
      <c r="F112" s="42" t="s">
        <v>335</v>
      </c>
      <c r="G112" s="45" t="s">
        <v>85</v>
      </c>
      <c r="H112" s="45" t="s">
        <v>118</v>
      </c>
      <c r="I112" s="42" t="s">
        <v>86</v>
      </c>
      <c r="J112" s="47">
        <v>89.590000000000018</v>
      </c>
      <c r="K112" s="48">
        <v>0.99999999999999967</v>
      </c>
      <c r="L112" s="47">
        <v>89.589999999999989</v>
      </c>
      <c r="M112" s="48">
        <v>260</v>
      </c>
      <c r="N112" s="47">
        <v>23293.399999999998</v>
      </c>
    </row>
    <row r="113" spans="1:14" x14ac:dyDescent="0.25">
      <c r="A113" s="46">
        <v>2</v>
      </c>
      <c r="B113" s="46">
        <v>7001</v>
      </c>
      <c r="C113" s="40" t="s">
        <v>386</v>
      </c>
      <c r="D113" s="46" t="s">
        <v>387</v>
      </c>
      <c r="E113" s="46">
        <v>10004501</v>
      </c>
      <c r="F113" s="42" t="s">
        <v>335</v>
      </c>
      <c r="G113" s="45" t="s">
        <v>85</v>
      </c>
      <c r="H113" s="45" t="s">
        <v>119</v>
      </c>
      <c r="I113" s="42" t="s">
        <v>87</v>
      </c>
      <c r="J113" s="47">
        <v>514.12</v>
      </c>
      <c r="K113" s="48">
        <v>3</v>
      </c>
      <c r="L113" s="47">
        <v>1542.3600000000001</v>
      </c>
      <c r="M113" s="48">
        <v>260</v>
      </c>
      <c r="N113" s="47">
        <v>401013.60000000003</v>
      </c>
    </row>
    <row r="114" spans="1:14" x14ac:dyDescent="0.25">
      <c r="A114" s="46">
        <v>2</v>
      </c>
      <c r="B114" s="46">
        <v>7001</v>
      </c>
      <c r="C114" s="40" t="s">
        <v>386</v>
      </c>
      <c r="D114" s="46" t="s">
        <v>387</v>
      </c>
      <c r="E114" s="46">
        <v>10004501</v>
      </c>
      <c r="F114" s="42" t="s">
        <v>335</v>
      </c>
      <c r="G114" s="45" t="s">
        <v>91</v>
      </c>
      <c r="H114" s="45" t="s">
        <v>119</v>
      </c>
      <c r="I114" s="42" t="s">
        <v>87</v>
      </c>
      <c r="J114" s="47">
        <v>125.63000000000004</v>
      </c>
      <c r="K114" s="48">
        <v>0.99999999999999978</v>
      </c>
      <c r="L114" s="47">
        <v>125.63000000000001</v>
      </c>
      <c r="M114" s="48">
        <v>260</v>
      </c>
      <c r="N114" s="47">
        <v>32663.800000000003</v>
      </c>
    </row>
    <row r="115" spans="1:14" x14ac:dyDescent="0.25">
      <c r="A115" s="46">
        <v>2</v>
      </c>
      <c r="B115" s="46">
        <v>7001</v>
      </c>
      <c r="C115" s="40" t="s">
        <v>386</v>
      </c>
      <c r="D115" s="46" t="s">
        <v>387</v>
      </c>
      <c r="E115" s="46">
        <v>10004501</v>
      </c>
      <c r="F115" s="42" t="s">
        <v>335</v>
      </c>
      <c r="G115" s="45" t="s">
        <v>91</v>
      </c>
      <c r="H115" s="45" t="s">
        <v>119</v>
      </c>
      <c r="I115" s="42" t="s">
        <v>93</v>
      </c>
      <c r="J115" s="47">
        <v>161.96</v>
      </c>
      <c r="K115" s="48">
        <v>2.0000000000000004</v>
      </c>
      <c r="L115" s="47">
        <v>323.92000000000007</v>
      </c>
      <c r="M115" s="48">
        <v>260</v>
      </c>
      <c r="N115" s="47">
        <v>84219.200000000012</v>
      </c>
    </row>
    <row r="116" spans="1:14" x14ac:dyDescent="0.25">
      <c r="A116" s="46">
        <v>2</v>
      </c>
      <c r="B116" s="46">
        <v>7001</v>
      </c>
      <c r="C116" s="40" t="s">
        <v>386</v>
      </c>
      <c r="D116" s="46" t="s">
        <v>387</v>
      </c>
      <c r="E116" s="46">
        <v>10004501</v>
      </c>
      <c r="F116" s="42" t="s">
        <v>335</v>
      </c>
      <c r="G116" s="45" t="s">
        <v>91</v>
      </c>
      <c r="H116" s="45" t="s">
        <v>118</v>
      </c>
      <c r="I116" s="42" t="s">
        <v>92</v>
      </c>
      <c r="J116" s="47">
        <v>132.52000000000001</v>
      </c>
      <c r="K116" s="48">
        <v>0.99999999999999956</v>
      </c>
      <c r="L116" s="47">
        <v>132.51999999999995</v>
      </c>
      <c r="M116" s="48">
        <v>260</v>
      </c>
      <c r="N116" s="47">
        <v>34455.19999999999</v>
      </c>
    </row>
    <row r="117" spans="1:14" x14ac:dyDescent="0.25">
      <c r="A117" s="46">
        <v>2</v>
      </c>
      <c r="B117" s="46">
        <v>7001</v>
      </c>
      <c r="C117" s="40" t="s">
        <v>386</v>
      </c>
      <c r="D117" s="46" t="s">
        <v>387</v>
      </c>
      <c r="E117" s="46">
        <v>10004501</v>
      </c>
      <c r="F117" s="42" t="s">
        <v>335</v>
      </c>
      <c r="G117" s="45" t="s">
        <v>91</v>
      </c>
      <c r="H117" s="45" t="s">
        <v>119</v>
      </c>
      <c r="I117" s="42" t="s">
        <v>88</v>
      </c>
      <c r="J117" s="47">
        <v>71.760000000000005</v>
      </c>
      <c r="K117" s="48">
        <v>3.0000000000000004</v>
      </c>
      <c r="L117" s="47">
        <v>215.28000000000006</v>
      </c>
      <c r="M117" s="48">
        <v>260</v>
      </c>
      <c r="N117" s="47">
        <v>55972.800000000017</v>
      </c>
    </row>
    <row r="118" spans="1:14" x14ac:dyDescent="0.25">
      <c r="A118" s="46">
        <v>2</v>
      </c>
      <c r="B118" s="46">
        <v>7001</v>
      </c>
      <c r="C118" s="40" t="s">
        <v>386</v>
      </c>
      <c r="D118" s="46" t="s">
        <v>387</v>
      </c>
      <c r="E118" s="46">
        <v>10004501</v>
      </c>
      <c r="F118" s="42" t="s">
        <v>335</v>
      </c>
      <c r="G118" s="45" t="s">
        <v>91</v>
      </c>
      <c r="H118" s="45" t="s">
        <v>118</v>
      </c>
      <c r="I118" s="42" t="s">
        <v>89</v>
      </c>
      <c r="J118" s="47">
        <v>217.1100000000001</v>
      </c>
      <c r="K118" s="48">
        <v>0.99999999999999933</v>
      </c>
      <c r="L118" s="47">
        <v>217.10999999999996</v>
      </c>
      <c r="M118" s="48">
        <v>260</v>
      </c>
      <c r="N118" s="47">
        <v>56448.599999999991</v>
      </c>
    </row>
    <row r="119" spans="1:14" x14ac:dyDescent="0.25">
      <c r="A119" s="46">
        <v>2</v>
      </c>
      <c r="B119" s="46">
        <v>7001</v>
      </c>
      <c r="C119" s="40" t="s">
        <v>386</v>
      </c>
      <c r="D119" s="46" t="s">
        <v>387</v>
      </c>
      <c r="E119" s="46">
        <v>1001003</v>
      </c>
      <c r="F119" s="42" t="s">
        <v>388</v>
      </c>
      <c r="G119" s="45" t="s">
        <v>85</v>
      </c>
      <c r="H119" s="45" t="s">
        <v>119</v>
      </c>
      <c r="I119" s="42" t="s">
        <v>87</v>
      </c>
      <c r="J119" s="47">
        <v>72.049999999999983</v>
      </c>
      <c r="K119" s="48">
        <v>1.0000000000000002</v>
      </c>
      <c r="L119" s="47">
        <v>72.05</v>
      </c>
      <c r="M119" s="48">
        <v>260</v>
      </c>
      <c r="N119" s="47">
        <v>18733</v>
      </c>
    </row>
    <row r="120" spans="1:14" x14ac:dyDescent="0.25">
      <c r="A120" s="46">
        <v>2</v>
      </c>
      <c r="B120" s="46">
        <v>7001</v>
      </c>
      <c r="C120" s="40" t="s">
        <v>386</v>
      </c>
      <c r="D120" s="46" t="s">
        <v>387</v>
      </c>
      <c r="E120" s="46">
        <v>1001003</v>
      </c>
      <c r="F120" s="42" t="s">
        <v>388</v>
      </c>
      <c r="G120" s="45" t="s">
        <v>85</v>
      </c>
      <c r="H120" s="45" t="s">
        <v>119</v>
      </c>
      <c r="I120" s="42" t="s">
        <v>88</v>
      </c>
      <c r="J120" s="47">
        <v>1.3700000000000003</v>
      </c>
      <c r="K120" s="48">
        <v>0.99999999999999956</v>
      </c>
      <c r="L120" s="47">
        <v>1.3699999999999997</v>
      </c>
      <c r="M120" s="48">
        <v>260</v>
      </c>
      <c r="N120" s="47">
        <v>356.19999999999993</v>
      </c>
    </row>
    <row r="121" spans="1:14" x14ac:dyDescent="0.25">
      <c r="A121" s="46">
        <v>2</v>
      </c>
      <c r="B121" s="46">
        <v>7001</v>
      </c>
      <c r="C121" s="40" t="s">
        <v>386</v>
      </c>
      <c r="D121" s="46" t="s">
        <v>387</v>
      </c>
      <c r="E121" s="46">
        <v>1001003</v>
      </c>
      <c r="F121" s="42" t="s">
        <v>388</v>
      </c>
      <c r="G121" s="45" t="s">
        <v>85</v>
      </c>
      <c r="H121" s="45" t="s">
        <v>118</v>
      </c>
      <c r="I121" s="42" t="s">
        <v>89</v>
      </c>
      <c r="J121" s="47">
        <v>15.629999999999997</v>
      </c>
      <c r="K121" s="48">
        <v>1.0000000000000002</v>
      </c>
      <c r="L121" s="47">
        <v>15.63</v>
      </c>
      <c r="M121" s="48">
        <v>260</v>
      </c>
      <c r="N121" s="47">
        <v>4063.8</v>
      </c>
    </row>
    <row r="122" spans="1:14" x14ac:dyDescent="0.25">
      <c r="A122" s="46">
        <v>2</v>
      </c>
      <c r="B122" s="46">
        <v>8001</v>
      </c>
      <c r="C122" s="40" t="s">
        <v>389</v>
      </c>
      <c r="D122" s="46" t="s">
        <v>390</v>
      </c>
      <c r="E122" s="46">
        <v>10005000</v>
      </c>
      <c r="F122" s="42" t="s">
        <v>391</v>
      </c>
      <c r="G122" s="45" t="s">
        <v>85</v>
      </c>
      <c r="H122" s="45" t="s">
        <v>118</v>
      </c>
      <c r="I122" s="42" t="s">
        <v>86</v>
      </c>
      <c r="J122" s="47">
        <v>203.55999999999997</v>
      </c>
      <c r="K122" s="48">
        <v>1.0000000000000002</v>
      </c>
      <c r="L122" s="47">
        <v>203.56</v>
      </c>
      <c r="M122" s="48">
        <v>260</v>
      </c>
      <c r="N122" s="47">
        <v>52925.599999999999</v>
      </c>
    </row>
    <row r="123" spans="1:14" x14ac:dyDescent="0.25">
      <c r="A123" s="46">
        <v>2</v>
      </c>
      <c r="B123" s="46">
        <v>8001</v>
      </c>
      <c r="C123" s="40" t="s">
        <v>389</v>
      </c>
      <c r="D123" s="46" t="s">
        <v>390</v>
      </c>
      <c r="E123" s="46">
        <v>10005000</v>
      </c>
      <c r="F123" s="42" t="s">
        <v>391</v>
      </c>
      <c r="G123" s="45" t="s">
        <v>85</v>
      </c>
      <c r="H123" s="45" t="s">
        <v>119</v>
      </c>
      <c r="I123" s="42" t="s">
        <v>87</v>
      </c>
      <c r="J123" s="47">
        <v>261.94999999999993</v>
      </c>
      <c r="K123" s="48">
        <v>2</v>
      </c>
      <c r="L123" s="47">
        <v>523.89999999999986</v>
      </c>
      <c r="M123" s="48">
        <v>365</v>
      </c>
      <c r="N123" s="47">
        <v>191223.49999999997</v>
      </c>
    </row>
    <row r="124" spans="1:14" x14ac:dyDescent="0.25">
      <c r="A124" s="46">
        <v>2</v>
      </c>
      <c r="B124" s="46">
        <v>8001</v>
      </c>
      <c r="C124" s="40" t="s">
        <v>389</v>
      </c>
      <c r="D124" s="46" t="s">
        <v>390</v>
      </c>
      <c r="E124" s="46">
        <v>10005000</v>
      </c>
      <c r="F124" s="42" t="s">
        <v>391</v>
      </c>
      <c r="G124" s="45" t="s">
        <v>85</v>
      </c>
      <c r="H124" s="45" t="s">
        <v>118</v>
      </c>
      <c r="I124" s="42" t="s">
        <v>92</v>
      </c>
      <c r="J124" s="47">
        <v>52.070000000000014</v>
      </c>
      <c r="K124" s="48">
        <v>0.99999999999999978</v>
      </c>
      <c r="L124" s="47">
        <v>52.07</v>
      </c>
      <c r="M124" s="48">
        <v>260</v>
      </c>
      <c r="N124" s="47">
        <v>13538.2</v>
      </c>
    </row>
    <row r="125" spans="1:14" x14ac:dyDescent="0.25">
      <c r="A125" s="46">
        <v>2</v>
      </c>
      <c r="B125" s="46">
        <v>8001</v>
      </c>
      <c r="C125" s="40" t="s">
        <v>389</v>
      </c>
      <c r="D125" s="46" t="s">
        <v>390</v>
      </c>
      <c r="E125" s="46">
        <v>10005000</v>
      </c>
      <c r="F125" s="42" t="s">
        <v>391</v>
      </c>
      <c r="G125" s="45" t="s">
        <v>85</v>
      </c>
      <c r="H125" s="45" t="s">
        <v>119</v>
      </c>
      <c r="I125" s="42" t="s">
        <v>88</v>
      </c>
      <c r="J125" s="47">
        <v>25.990000000000006</v>
      </c>
      <c r="K125" s="48">
        <v>1.9999999999999991</v>
      </c>
      <c r="L125" s="47">
        <v>51.97999999999999</v>
      </c>
      <c r="M125" s="48">
        <v>365</v>
      </c>
      <c r="N125" s="47">
        <v>18972.699999999997</v>
      </c>
    </row>
    <row r="126" spans="1:14" x14ac:dyDescent="0.25">
      <c r="A126" s="46">
        <v>2</v>
      </c>
      <c r="B126" s="46">
        <v>8001</v>
      </c>
      <c r="C126" s="40" t="s">
        <v>389</v>
      </c>
      <c r="D126" s="46" t="s">
        <v>390</v>
      </c>
      <c r="E126" s="46">
        <v>10005000</v>
      </c>
      <c r="F126" s="42" t="s">
        <v>391</v>
      </c>
      <c r="G126" s="45" t="s">
        <v>85</v>
      </c>
      <c r="H126" s="45" t="s">
        <v>118</v>
      </c>
      <c r="I126" s="42" t="s">
        <v>89</v>
      </c>
      <c r="J126" s="47">
        <v>220.44000000000003</v>
      </c>
      <c r="K126" s="48">
        <v>0.99999999999999989</v>
      </c>
      <c r="L126" s="47">
        <v>220.44</v>
      </c>
      <c r="M126" s="48">
        <v>260</v>
      </c>
      <c r="N126" s="47">
        <v>57314.400000000001</v>
      </c>
    </row>
    <row r="127" spans="1:14" x14ac:dyDescent="0.25">
      <c r="A127" s="46">
        <v>2</v>
      </c>
      <c r="B127" s="46">
        <v>8001</v>
      </c>
      <c r="C127" s="40" t="s">
        <v>389</v>
      </c>
      <c r="D127" s="46" t="s">
        <v>390</v>
      </c>
      <c r="E127" s="46">
        <v>10005000</v>
      </c>
      <c r="F127" s="42" t="s">
        <v>392</v>
      </c>
      <c r="G127" s="45" t="s">
        <v>85</v>
      </c>
      <c r="H127" s="45" t="s">
        <v>118</v>
      </c>
      <c r="I127" s="42" t="s">
        <v>86</v>
      </c>
      <c r="J127" s="47">
        <v>18.900000000000002</v>
      </c>
      <c r="K127" s="48">
        <v>0.99999999999999978</v>
      </c>
      <c r="L127" s="47">
        <v>18.899999999999999</v>
      </c>
      <c r="M127" s="48">
        <v>260</v>
      </c>
      <c r="N127" s="47">
        <v>4914</v>
      </c>
    </row>
    <row r="128" spans="1:14" x14ac:dyDescent="0.25">
      <c r="A128" s="46">
        <v>2</v>
      </c>
      <c r="B128" s="46">
        <v>8001</v>
      </c>
      <c r="C128" s="40" t="s">
        <v>389</v>
      </c>
      <c r="D128" s="46" t="s">
        <v>390</v>
      </c>
      <c r="E128" s="46">
        <v>10005000</v>
      </c>
      <c r="F128" s="42" t="s">
        <v>392</v>
      </c>
      <c r="G128" s="45" t="s">
        <v>85</v>
      </c>
      <c r="H128" s="45" t="s">
        <v>119</v>
      </c>
      <c r="I128" s="42" t="s">
        <v>88</v>
      </c>
      <c r="J128" s="47">
        <v>7.14</v>
      </c>
      <c r="K128" s="48">
        <v>1</v>
      </c>
      <c r="L128" s="47">
        <v>7.14</v>
      </c>
      <c r="M128" s="48">
        <v>260</v>
      </c>
      <c r="N128" s="47">
        <v>1856.3999999999999</v>
      </c>
    </row>
    <row r="129" spans="1:14" x14ac:dyDescent="0.25">
      <c r="A129" s="46">
        <v>2</v>
      </c>
      <c r="B129" s="46">
        <v>8001</v>
      </c>
      <c r="C129" s="40" t="s">
        <v>389</v>
      </c>
      <c r="D129" s="46" t="s">
        <v>390</v>
      </c>
      <c r="E129" s="46">
        <v>10005000</v>
      </c>
      <c r="F129" s="42" t="s">
        <v>392</v>
      </c>
      <c r="G129" s="45" t="s">
        <v>91</v>
      </c>
      <c r="H129" s="45" t="s">
        <v>119</v>
      </c>
      <c r="I129" s="42" t="s">
        <v>93</v>
      </c>
      <c r="J129" s="47">
        <v>8.2000000000000011</v>
      </c>
      <c r="K129" s="48">
        <v>0.99999999999999978</v>
      </c>
      <c r="L129" s="47">
        <v>8.1999999999999993</v>
      </c>
      <c r="M129" s="48">
        <v>260</v>
      </c>
      <c r="N129" s="47">
        <v>2132</v>
      </c>
    </row>
    <row r="130" spans="1:14" x14ac:dyDescent="0.25">
      <c r="A130" s="46">
        <v>2</v>
      </c>
      <c r="B130" s="46">
        <v>8001</v>
      </c>
      <c r="C130" s="40" t="s">
        <v>389</v>
      </c>
      <c r="D130" s="46" t="s">
        <v>390</v>
      </c>
      <c r="E130" s="46">
        <v>10005535</v>
      </c>
      <c r="F130" s="42" t="s">
        <v>393</v>
      </c>
      <c r="G130" s="45" t="s">
        <v>85</v>
      </c>
      <c r="H130" s="45" t="s">
        <v>119</v>
      </c>
      <c r="I130" s="42" t="s">
        <v>87</v>
      </c>
      <c r="J130" s="47">
        <v>58.039999999999992</v>
      </c>
      <c r="K130" s="48">
        <v>1</v>
      </c>
      <c r="L130" s="47">
        <v>58.039999999999992</v>
      </c>
      <c r="M130" s="48">
        <v>260</v>
      </c>
      <c r="N130" s="47">
        <v>15090.399999999998</v>
      </c>
    </row>
    <row r="131" spans="1:14" x14ac:dyDescent="0.25">
      <c r="A131" s="46">
        <v>2</v>
      </c>
      <c r="B131" s="46">
        <v>8001</v>
      </c>
      <c r="C131" s="40" t="s">
        <v>389</v>
      </c>
      <c r="D131" s="46" t="s">
        <v>390</v>
      </c>
      <c r="E131" s="46">
        <v>10005535</v>
      </c>
      <c r="F131" s="42" t="s">
        <v>393</v>
      </c>
      <c r="G131" s="45" t="s">
        <v>85</v>
      </c>
      <c r="H131" s="45" t="s">
        <v>118</v>
      </c>
      <c r="I131" s="42" t="s">
        <v>89</v>
      </c>
      <c r="J131" s="47">
        <v>108.63</v>
      </c>
      <c r="K131" s="48">
        <v>1.0000000000000002</v>
      </c>
      <c r="L131" s="47">
        <v>108.63000000000001</v>
      </c>
      <c r="M131" s="48">
        <v>260</v>
      </c>
      <c r="N131" s="47">
        <v>28243.800000000003</v>
      </c>
    </row>
    <row r="132" spans="1:14" x14ac:dyDescent="0.25">
      <c r="A132" s="46">
        <v>2</v>
      </c>
      <c r="B132" s="46">
        <v>8001</v>
      </c>
      <c r="C132" s="40" t="s">
        <v>389</v>
      </c>
      <c r="D132" s="46" t="s">
        <v>390</v>
      </c>
      <c r="E132" s="46">
        <v>10005535</v>
      </c>
      <c r="F132" s="42" t="s">
        <v>393</v>
      </c>
      <c r="G132" s="45" t="s">
        <v>91</v>
      </c>
      <c r="H132" s="45" t="s">
        <v>119</v>
      </c>
      <c r="I132" s="42" t="s">
        <v>87</v>
      </c>
      <c r="J132" s="47">
        <v>97.36</v>
      </c>
      <c r="K132" s="48">
        <v>1</v>
      </c>
      <c r="L132" s="47">
        <v>97.36</v>
      </c>
      <c r="M132" s="48">
        <v>260</v>
      </c>
      <c r="N132" s="47">
        <v>25313.599999999999</v>
      </c>
    </row>
    <row r="133" spans="1:14" x14ac:dyDescent="0.25">
      <c r="A133" s="46">
        <v>2</v>
      </c>
      <c r="B133" s="46">
        <v>8001</v>
      </c>
      <c r="C133" s="40" t="s">
        <v>389</v>
      </c>
      <c r="D133" s="46" t="s">
        <v>390</v>
      </c>
      <c r="E133" s="46">
        <v>10005535</v>
      </c>
      <c r="F133" s="42" t="s">
        <v>393</v>
      </c>
      <c r="G133" s="45" t="s">
        <v>91</v>
      </c>
      <c r="H133" s="45" t="s">
        <v>119</v>
      </c>
      <c r="I133" s="42" t="s">
        <v>93</v>
      </c>
      <c r="J133" s="47">
        <v>20.800000000000004</v>
      </c>
      <c r="K133" s="48">
        <v>0.99999999999999978</v>
      </c>
      <c r="L133" s="47">
        <v>20.8</v>
      </c>
      <c r="M133" s="48">
        <v>260</v>
      </c>
      <c r="N133" s="47">
        <v>5408</v>
      </c>
    </row>
    <row r="134" spans="1:14" x14ac:dyDescent="0.25">
      <c r="A134" s="46">
        <v>2</v>
      </c>
      <c r="B134" s="46">
        <v>8001</v>
      </c>
      <c r="C134" s="40" t="s">
        <v>389</v>
      </c>
      <c r="D134" s="46" t="s">
        <v>390</v>
      </c>
      <c r="E134" s="46">
        <v>10005535</v>
      </c>
      <c r="F134" s="42" t="s">
        <v>393</v>
      </c>
      <c r="G134" s="45" t="s">
        <v>91</v>
      </c>
      <c r="H134" s="45" t="s">
        <v>119</v>
      </c>
      <c r="I134" s="42" t="s">
        <v>88</v>
      </c>
      <c r="J134" s="47">
        <v>5.9900000000000011</v>
      </c>
      <c r="K134" s="48">
        <v>1.9999999999999993</v>
      </c>
      <c r="L134" s="47">
        <v>11.979999999999999</v>
      </c>
      <c r="M134" s="48">
        <v>260</v>
      </c>
      <c r="N134" s="47">
        <v>3114.7999999999997</v>
      </c>
    </row>
    <row r="135" spans="1:14" x14ac:dyDescent="0.25">
      <c r="A135" s="46">
        <v>2</v>
      </c>
      <c r="B135" s="46">
        <v>8001</v>
      </c>
      <c r="C135" s="40" t="s">
        <v>389</v>
      </c>
      <c r="D135" s="46" t="s">
        <v>390</v>
      </c>
      <c r="E135" s="46">
        <v>33004806</v>
      </c>
      <c r="F135" s="42" t="s">
        <v>394</v>
      </c>
      <c r="G135" s="45" t="s">
        <v>85</v>
      </c>
      <c r="H135" s="45" t="s">
        <v>119</v>
      </c>
      <c r="I135" s="42" t="s">
        <v>87</v>
      </c>
      <c r="J135" s="47">
        <v>28.649999999999995</v>
      </c>
      <c r="K135" s="48">
        <v>1</v>
      </c>
      <c r="L135" s="47">
        <v>28.649999999999995</v>
      </c>
      <c r="M135" s="48">
        <v>260</v>
      </c>
      <c r="N135" s="47">
        <v>7448.9999999999991</v>
      </c>
    </row>
    <row r="136" spans="1:14" x14ac:dyDescent="0.25">
      <c r="A136" s="46">
        <v>2</v>
      </c>
      <c r="B136" s="46">
        <v>8001</v>
      </c>
      <c r="C136" s="40" t="s">
        <v>389</v>
      </c>
      <c r="D136" s="46" t="s">
        <v>390</v>
      </c>
      <c r="E136" s="46">
        <v>33004806</v>
      </c>
      <c r="F136" s="42" t="s">
        <v>394</v>
      </c>
      <c r="G136" s="45" t="s">
        <v>91</v>
      </c>
      <c r="H136" s="45" t="s">
        <v>119</v>
      </c>
      <c r="I136" s="42" t="s">
        <v>87</v>
      </c>
      <c r="J136" s="47">
        <v>13.44</v>
      </c>
      <c r="K136" s="48">
        <v>0.99999999999999989</v>
      </c>
      <c r="L136" s="47">
        <v>13.439999999999998</v>
      </c>
      <c r="M136" s="48">
        <v>260</v>
      </c>
      <c r="N136" s="47">
        <v>3494.3999999999996</v>
      </c>
    </row>
    <row r="137" spans="1:14" x14ac:dyDescent="0.25">
      <c r="A137" s="46">
        <v>2</v>
      </c>
      <c r="B137" s="46">
        <v>8001</v>
      </c>
      <c r="C137" s="40" t="s">
        <v>389</v>
      </c>
      <c r="D137" s="46" t="s">
        <v>390</v>
      </c>
      <c r="E137" s="46">
        <v>33004806</v>
      </c>
      <c r="F137" s="42" t="s">
        <v>394</v>
      </c>
      <c r="G137" s="45" t="s">
        <v>91</v>
      </c>
      <c r="H137" s="45" t="s">
        <v>119</v>
      </c>
      <c r="I137" s="42" t="s">
        <v>93</v>
      </c>
      <c r="J137" s="47">
        <v>27.69</v>
      </c>
      <c r="K137" s="48">
        <v>1</v>
      </c>
      <c r="L137" s="47">
        <v>27.69</v>
      </c>
      <c r="M137" s="48">
        <v>260</v>
      </c>
      <c r="N137" s="47">
        <v>7199.4000000000005</v>
      </c>
    </row>
    <row r="138" spans="1:14" x14ac:dyDescent="0.25">
      <c r="A138" s="46">
        <v>2</v>
      </c>
      <c r="B138" s="46">
        <v>8001</v>
      </c>
      <c r="C138" s="40" t="s">
        <v>389</v>
      </c>
      <c r="D138" s="46" t="s">
        <v>390</v>
      </c>
      <c r="E138" s="46">
        <v>33004806</v>
      </c>
      <c r="F138" s="42" t="s">
        <v>394</v>
      </c>
      <c r="G138" s="45" t="s">
        <v>91</v>
      </c>
      <c r="H138" s="45" t="s">
        <v>119</v>
      </c>
      <c r="I138" s="42" t="s">
        <v>88</v>
      </c>
      <c r="J138" s="47">
        <v>4</v>
      </c>
      <c r="K138" s="48">
        <v>2</v>
      </c>
      <c r="L138" s="47">
        <v>8</v>
      </c>
      <c r="M138" s="48">
        <v>260</v>
      </c>
      <c r="N138" s="47">
        <v>2080</v>
      </c>
    </row>
    <row r="139" spans="1:14" x14ac:dyDescent="0.25">
      <c r="A139" s="46">
        <v>2</v>
      </c>
      <c r="B139" s="46">
        <v>8001</v>
      </c>
      <c r="C139" s="40" t="s">
        <v>389</v>
      </c>
      <c r="D139" s="46" t="s">
        <v>390</v>
      </c>
      <c r="E139" s="46">
        <v>10013298</v>
      </c>
      <c r="F139" s="42" t="s">
        <v>395</v>
      </c>
      <c r="G139" s="45" t="s">
        <v>85</v>
      </c>
      <c r="H139" s="45" t="s">
        <v>119</v>
      </c>
      <c r="I139" s="42" t="s">
        <v>87</v>
      </c>
      <c r="J139" s="47">
        <v>23.300000000000008</v>
      </c>
      <c r="K139" s="48">
        <v>0.99999999999999967</v>
      </c>
      <c r="L139" s="47">
        <v>23.3</v>
      </c>
      <c r="M139" s="48">
        <v>260</v>
      </c>
      <c r="N139" s="47">
        <v>6058</v>
      </c>
    </row>
    <row r="140" spans="1:14" x14ac:dyDescent="0.25">
      <c r="A140" s="46">
        <v>2</v>
      </c>
      <c r="B140" s="46">
        <v>8001</v>
      </c>
      <c r="C140" s="40" t="s">
        <v>389</v>
      </c>
      <c r="D140" s="46" t="s">
        <v>390</v>
      </c>
      <c r="E140" s="46">
        <v>10013298</v>
      </c>
      <c r="F140" s="42" t="s">
        <v>395</v>
      </c>
      <c r="G140" s="45" t="s">
        <v>85</v>
      </c>
      <c r="H140" s="45" t="s">
        <v>118</v>
      </c>
      <c r="I140" s="42" t="s">
        <v>89</v>
      </c>
      <c r="J140" s="47">
        <v>54.820000000000014</v>
      </c>
      <c r="K140" s="48">
        <v>0.99999999999999978</v>
      </c>
      <c r="L140" s="47">
        <v>54.82</v>
      </c>
      <c r="M140" s="48">
        <v>260</v>
      </c>
      <c r="N140" s="47">
        <v>14253.2</v>
      </c>
    </row>
    <row r="141" spans="1:14" x14ac:dyDescent="0.25">
      <c r="A141" s="46">
        <v>2</v>
      </c>
      <c r="B141" s="46">
        <v>8001</v>
      </c>
      <c r="C141" s="40" t="s">
        <v>389</v>
      </c>
      <c r="D141" s="46" t="s">
        <v>390</v>
      </c>
      <c r="E141" s="46">
        <v>10013298</v>
      </c>
      <c r="F141" s="42" t="s">
        <v>395</v>
      </c>
      <c r="G141" s="45" t="s">
        <v>91</v>
      </c>
      <c r="H141" s="45" t="s">
        <v>119</v>
      </c>
      <c r="I141" s="42" t="s">
        <v>87</v>
      </c>
      <c r="J141" s="47">
        <v>30.540000000000003</v>
      </c>
      <c r="K141" s="48">
        <v>1</v>
      </c>
      <c r="L141" s="47">
        <v>30.540000000000003</v>
      </c>
      <c r="M141" s="48">
        <v>260</v>
      </c>
      <c r="N141" s="47">
        <v>7940.4000000000005</v>
      </c>
    </row>
    <row r="142" spans="1:14" x14ac:dyDescent="0.25">
      <c r="A142" s="46">
        <v>2</v>
      </c>
      <c r="B142" s="46">
        <v>8001</v>
      </c>
      <c r="C142" s="40" t="s">
        <v>389</v>
      </c>
      <c r="D142" s="46" t="s">
        <v>390</v>
      </c>
      <c r="E142" s="46">
        <v>10013298</v>
      </c>
      <c r="F142" s="42" t="s">
        <v>395</v>
      </c>
      <c r="G142" s="45" t="s">
        <v>91</v>
      </c>
      <c r="H142" s="45" t="s">
        <v>119</v>
      </c>
      <c r="I142" s="42" t="s">
        <v>93</v>
      </c>
      <c r="J142" s="47">
        <v>31.329999999999988</v>
      </c>
      <c r="K142" s="48">
        <v>1.0000000000000007</v>
      </c>
      <c r="L142" s="47">
        <v>31.330000000000005</v>
      </c>
      <c r="M142" s="48">
        <v>260</v>
      </c>
      <c r="N142" s="47">
        <v>8145.8000000000011</v>
      </c>
    </row>
    <row r="143" spans="1:14" x14ac:dyDescent="0.25">
      <c r="A143" s="46">
        <v>2</v>
      </c>
      <c r="B143" s="46">
        <v>8001</v>
      </c>
      <c r="C143" s="40" t="s">
        <v>389</v>
      </c>
      <c r="D143" s="46" t="s">
        <v>390</v>
      </c>
      <c r="E143" s="46">
        <v>10013298</v>
      </c>
      <c r="F143" s="42" t="s">
        <v>395</v>
      </c>
      <c r="G143" s="45" t="s">
        <v>91</v>
      </c>
      <c r="H143" s="45" t="s">
        <v>119</v>
      </c>
      <c r="I143" s="42" t="s">
        <v>88</v>
      </c>
      <c r="J143" s="47">
        <v>13.26</v>
      </c>
      <c r="K143" s="48">
        <v>1</v>
      </c>
      <c r="L143" s="47">
        <v>13.26</v>
      </c>
      <c r="M143" s="48">
        <v>260</v>
      </c>
      <c r="N143" s="47">
        <v>3447.6</v>
      </c>
    </row>
    <row r="144" spans="1:14" x14ac:dyDescent="0.25">
      <c r="A144" s="46">
        <v>2</v>
      </c>
      <c r="B144" s="46">
        <v>8001</v>
      </c>
      <c r="C144" s="40" t="s">
        <v>389</v>
      </c>
      <c r="D144" s="46" t="s">
        <v>390</v>
      </c>
      <c r="E144" s="46">
        <v>10005776</v>
      </c>
      <c r="F144" s="42" t="s">
        <v>396</v>
      </c>
      <c r="G144" s="45" t="s">
        <v>85</v>
      </c>
      <c r="H144" s="45" t="s">
        <v>119</v>
      </c>
      <c r="I144" s="42" t="s">
        <v>87</v>
      </c>
      <c r="J144" s="47">
        <v>6.1000000000000005</v>
      </c>
      <c r="K144" s="48">
        <v>0.99999999999999967</v>
      </c>
      <c r="L144" s="47">
        <v>6.0999999999999988</v>
      </c>
      <c r="M144" s="48">
        <v>260</v>
      </c>
      <c r="N144" s="47">
        <v>1585.9999999999998</v>
      </c>
    </row>
    <row r="145" spans="1:14" x14ac:dyDescent="0.25">
      <c r="A145" s="46">
        <v>2</v>
      </c>
      <c r="B145" s="46">
        <v>8001</v>
      </c>
      <c r="C145" s="40" t="s">
        <v>389</v>
      </c>
      <c r="D145" s="46" t="s">
        <v>390</v>
      </c>
      <c r="E145" s="46">
        <v>10005776</v>
      </c>
      <c r="F145" s="42" t="s">
        <v>396</v>
      </c>
      <c r="G145" s="45" t="s">
        <v>91</v>
      </c>
      <c r="H145" s="45" t="s">
        <v>119</v>
      </c>
      <c r="I145" s="42" t="s">
        <v>87</v>
      </c>
      <c r="J145" s="47">
        <v>4.5</v>
      </c>
      <c r="K145" s="48">
        <v>1</v>
      </c>
      <c r="L145" s="47">
        <v>4.5</v>
      </c>
      <c r="M145" s="48">
        <v>260</v>
      </c>
      <c r="N145" s="47">
        <v>1170</v>
      </c>
    </row>
    <row r="146" spans="1:14" x14ac:dyDescent="0.25">
      <c r="A146" s="46">
        <v>2</v>
      </c>
      <c r="B146" s="46">
        <v>8001</v>
      </c>
      <c r="C146" s="40" t="s">
        <v>389</v>
      </c>
      <c r="D146" s="46" t="s">
        <v>390</v>
      </c>
      <c r="E146" s="46">
        <v>10005776</v>
      </c>
      <c r="F146" s="42" t="s">
        <v>396</v>
      </c>
      <c r="G146" s="45" t="s">
        <v>91</v>
      </c>
      <c r="H146" s="45" t="s">
        <v>119</v>
      </c>
      <c r="I146" s="42" t="s">
        <v>88</v>
      </c>
      <c r="J146" s="47">
        <v>2.6999999999999997</v>
      </c>
      <c r="K146" s="48">
        <v>1.0000000000000002</v>
      </c>
      <c r="L146" s="47">
        <v>2.7000000000000006</v>
      </c>
      <c r="M146" s="48">
        <v>260</v>
      </c>
      <c r="N146" s="47">
        <v>702.00000000000011</v>
      </c>
    </row>
    <row r="147" spans="1:14" x14ac:dyDescent="0.25">
      <c r="A147" s="46">
        <v>2</v>
      </c>
      <c r="B147" s="46">
        <v>8001</v>
      </c>
      <c r="C147" s="40" t="s">
        <v>389</v>
      </c>
      <c r="D147" s="46" t="s">
        <v>390</v>
      </c>
      <c r="E147" s="46">
        <v>10005535</v>
      </c>
      <c r="F147" s="42" t="s">
        <v>397</v>
      </c>
      <c r="G147" s="45" t="s">
        <v>85</v>
      </c>
      <c r="H147" s="45" t="s">
        <v>119</v>
      </c>
      <c r="I147" s="42" t="s">
        <v>87</v>
      </c>
      <c r="J147" s="47">
        <v>74.899999999999991</v>
      </c>
      <c r="K147" s="48">
        <v>1.0000000000000002</v>
      </c>
      <c r="L147" s="47">
        <v>74.900000000000006</v>
      </c>
      <c r="M147" s="48">
        <v>260</v>
      </c>
      <c r="N147" s="47">
        <v>19474</v>
      </c>
    </row>
    <row r="148" spans="1:14" x14ac:dyDescent="0.25">
      <c r="A148" s="46">
        <v>2</v>
      </c>
      <c r="B148" s="46">
        <v>8001</v>
      </c>
      <c r="C148" s="40" t="s">
        <v>389</v>
      </c>
      <c r="D148" s="46" t="s">
        <v>390</v>
      </c>
      <c r="E148" s="46">
        <v>10005535</v>
      </c>
      <c r="F148" s="42" t="s">
        <v>397</v>
      </c>
      <c r="G148" s="45" t="s">
        <v>85</v>
      </c>
      <c r="H148" s="45" t="s">
        <v>118</v>
      </c>
      <c r="I148" s="42" t="s">
        <v>89</v>
      </c>
      <c r="J148" s="47">
        <v>31.699999999999992</v>
      </c>
      <c r="K148" s="48">
        <v>1</v>
      </c>
      <c r="L148" s="47">
        <v>31.699999999999992</v>
      </c>
      <c r="M148" s="48">
        <v>260</v>
      </c>
      <c r="N148" s="47">
        <v>8241.9999999999982</v>
      </c>
    </row>
    <row r="149" spans="1:14" x14ac:dyDescent="0.25">
      <c r="A149" s="46">
        <v>2</v>
      </c>
      <c r="B149" s="46">
        <v>8001</v>
      </c>
      <c r="C149" s="40" t="s">
        <v>389</v>
      </c>
      <c r="D149" s="46" t="s">
        <v>390</v>
      </c>
      <c r="E149" s="46">
        <v>10005535</v>
      </c>
      <c r="F149" s="42" t="s">
        <v>397</v>
      </c>
      <c r="G149" s="45" t="s">
        <v>91</v>
      </c>
      <c r="H149" s="45" t="s">
        <v>119</v>
      </c>
      <c r="I149" s="42" t="s">
        <v>87</v>
      </c>
      <c r="J149" s="47">
        <v>11.700000000000001</v>
      </c>
      <c r="K149" s="48">
        <v>0.99999999999999967</v>
      </c>
      <c r="L149" s="47">
        <v>11.699999999999998</v>
      </c>
      <c r="M149" s="48">
        <v>260</v>
      </c>
      <c r="N149" s="47">
        <v>3041.9999999999995</v>
      </c>
    </row>
    <row r="150" spans="1:14" x14ac:dyDescent="0.25">
      <c r="A150" s="46">
        <v>2</v>
      </c>
      <c r="B150" s="46">
        <v>8001</v>
      </c>
      <c r="C150" s="40" t="s">
        <v>389</v>
      </c>
      <c r="D150" s="46" t="s">
        <v>390</v>
      </c>
      <c r="E150" s="46">
        <v>10005535</v>
      </c>
      <c r="F150" s="42" t="s">
        <v>397</v>
      </c>
      <c r="G150" s="45" t="s">
        <v>91</v>
      </c>
      <c r="H150" s="45" t="s">
        <v>119</v>
      </c>
      <c r="I150" s="42" t="s">
        <v>88</v>
      </c>
      <c r="J150" s="47">
        <v>16.199999999999996</v>
      </c>
      <c r="K150" s="48">
        <v>1.0000000000000002</v>
      </c>
      <c r="L150" s="47">
        <v>16.2</v>
      </c>
      <c r="M150" s="48">
        <v>260</v>
      </c>
      <c r="N150" s="47">
        <v>4212</v>
      </c>
    </row>
    <row r="151" spans="1:14" x14ac:dyDescent="0.25">
      <c r="A151" s="46">
        <v>2</v>
      </c>
      <c r="B151" s="46">
        <v>8001</v>
      </c>
      <c r="C151" s="40" t="s">
        <v>389</v>
      </c>
      <c r="D151" s="46" t="s">
        <v>390</v>
      </c>
      <c r="E151" s="46">
        <v>8006007</v>
      </c>
      <c r="F151" s="42" t="s">
        <v>398</v>
      </c>
      <c r="G151" s="45" t="s">
        <v>85</v>
      </c>
      <c r="H151" s="45" t="s">
        <v>118</v>
      </c>
      <c r="I151" s="42" t="s">
        <v>86</v>
      </c>
      <c r="J151" s="47">
        <v>88.720000000000013</v>
      </c>
      <c r="K151" s="48">
        <v>0.99999999999999989</v>
      </c>
      <c r="L151" s="47">
        <v>88.72</v>
      </c>
      <c r="M151" s="48">
        <v>260</v>
      </c>
      <c r="N151" s="47">
        <v>23067.200000000001</v>
      </c>
    </row>
    <row r="152" spans="1:14" x14ac:dyDescent="0.25">
      <c r="A152" s="46">
        <v>2</v>
      </c>
      <c r="B152" s="46">
        <v>8001</v>
      </c>
      <c r="C152" s="40" t="s">
        <v>389</v>
      </c>
      <c r="D152" s="46" t="s">
        <v>390</v>
      </c>
      <c r="E152" s="46">
        <v>8006007</v>
      </c>
      <c r="F152" s="42" t="s">
        <v>398</v>
      </c>
      <c r="G152" s="45" t="s">
        <v>85</v>
      </c>
      <c r="H152" s="45" t="s">
        <v>119</v>
      </c>
      <c r="I152" s="42" t="s">
        <v>87</v>
      </c>
      <c r="J152" s="47">
        <v>10.909999999999998</v>
      </c>
      <c r="K152" s="48">
        <v>1.0000000000000002</v>
      </c>
      <c r="L152" s="47">
        <v>10.91</v>
      </c>
      <c r="M152" s="48">
        <v>260</v>
      </c>
      <c r="N152" s="47">
        <v>2836.6</v>
      </c>
    </row>
    <row r="153" spans="1:14" x14ac:dyDescent="0.25">
      <c r="A153" s="46">
        <v>2</v>
      </c>
      <c r="B153" s="46">
        <v>8001</v>
      </c>
      <c r="C153" s="40" t="s">
        <v>389</v>
      </c>
      <c r="D153" s="46" t="s">
        <v>390</v>
      </c>
      <c r="E153" s="46">
        <v>8006007</v>
      </c>
      <c r="F153" s="42" t="s">
        <v>398</v>
      </c>
      <c r="G153" s="45" t="s">
        <v>85</v>
      </c>
      <c r="H153" s="45" t="s">
        <v>119</v>
      </c>
      <c r="I153" s="42" t="s">
        <v>88</v>
      </c>
      <c r="J153" s="47">
        <v>7.14</v>
      </c>
      <c r="K153" s="48">
        <v>1</v>
      </c>
      <c r="L153" s="47">
        <v>7.14</v>
      </c>
      <c r="M153" s="48">
        <v>260</v>
      </c>
      <c r="N153" s="47">
        <v>1856.3999999999999</v>
      </c>
    </row>
    <row r="154" spans="1:14" x14ac:dyDescent="0.25">
      <c r="A154" s="46">
        <v>2</v>
      </c>
      <c r="B154" s="46">
        <v>8001</v>
      </c>
      <c r="C154" s="40" t="s">
        <v>389</v>
      </c>
      <c r="D154" s="46" t="s">
        <v>390</v>
      </c>
      <c r="E154" s="46">
        <v>8006007</v>
      </c>
      <c r="F154" s="42" t="s">
        <v>398</v>
      </c>
      <c r="G154" s="45" t="s">
        <v>85</v>
      </c>
      <c r="H154" s="45" t="s">
        <v>118</v>
      </c>
      <c r="I154" s="42" t="s">
        <v>89</v>
      </c>
      <c r="J154" s="47">
        <v>20.91</v>
      </c>
      <c r="K154" s="48">
        <v>0.99999999999999978</v>
      </c>
      <c r="L154" s="47">
        <v>20.909999999999997</v>
      </c>
      <c r="M154" s="48">
        <v>260</v>
      </c>
      <c r="N154" s="47">
        <v>5436.5999999999995</v>
      </c>
    </row>
    <row r="155" spans="1:14" x14ac:dyDescent="0.25">
      <c r="A155" s="46">
        <v>2</v>
      </c>
      <c r="B155" s="46">
        <v>8001</v>
      </c>
      <c r="C155" s="40" t="s">
        <v>389</v>
      </c>
      <c r="D155" s="46" t="s">
        <v>390</v>
      </c>
      <c r="E155" s="46">
        <v>8006007</v>
      </c>
      <c r="F155" s="42" t="s">
        <v>398</v>
      </c>
      <c r="G155" s="45" t="s">
        <v>91</v>
      </c>
      <c r="H155" s="45" t="s">
        <v>119</v>
      </c>
      <c r="I155" s="42" t="s">
        <v>87</v>
      </c>
      <c r="J155" s="47">
        <v>21.63</v>
      </c>
      <c r="K155" s="48">
        <v>0.99999999999999989</v>
      </c>
      <c r="L155" s="47">
        <v>21.629999999999995</v>
      </c>
      <c r="M155" s="48">
        <v>260</v>
      </c>
      <c r="N155" s="47">
        <v>5623.7999999999993</v>
      </c>
    </row>
    <row r="156" spans="1:14" x14ac:dyDescent="0.25">
      <c r="A156" s="46">
        <v>2</v>
      </c>
      <c r="B156" s="46">
        <v>8001</v>
      </c>
      <c r="C156" s="40" t="s">
        <v>389</v>
      </c>
      <c r="D156" s="46" t="s">
        <v>390</v>
      </c>
      <c r="E156" s="46">
        <v>8006007</v>
      </c>
      <c r="F156" s="42" t="s">
        <v>398</v>
      </c>
      <c r="G156" s="45" t="s">
        <v>91</v>
      </c>
      <c r="H156" s="45" t="s">
        <v>119</v>
      </c>
      <c r="I156" s="42" t="s">
        <v>93</v>
      </c>
      <c r="J156" s="47">
        <v>8.2000000000000011</v>
      </c>
      <c r="K156" s="48">
        <v>0.99999999999999978</v>
      </c>
      <c r="L156" s="47">
        <v>8.1999999999999993</v>
      </c>
      <c r="M156" s="48">
        <v>260</v>
      </c>
      <c r="N156" s="47">
        <v>2132</v>
      </c>
    </row>
    <row r="157" spans="1:14" x14ac:dyDescent="0.25">
      <c r="A157" s="46">
        <v>2</v>
      </c>
      <c r="B157" s="46">
        <v>8001</v>
      </c>
      <c r="C157" s="40" t="s">
        <v>389</v>
      </c>
      <c r="D157" s="46" t="s">
        <v>390</v>
      </c>
      <c r="E157" s="46">
        <v>8006007</v>
      </c>
      <c r="F157" s="42" t="s">
        <v>398</v>
      </c>
      <c r="G157" s="45" t="s">
        <v>91</v>
      </c>
      <c r="H157" s="45" t="s">
        <v>119</v>
      </c>
      <c r="I157" s="42" t="s">
        <v>88</v>
      </c>
      <c r="J157" s="47">
        <v>25.920000000000012</v>
      </c>
      <c r="K157" s="48">
        <v>0.99999999999999933</v>
      </c>
      <c r="L157" s="47">
        <v>25.919999999999995</v>
      </c>
      <c r="M157" s="48">
        <v>260</v>
      </c>
      <c r="N157" s="47">
        <v>6739.1999999999989</v>
      </c>
    </row>
    <row r="158" spans="1:14" x14ac:dyDescent="0.25">
      <c r="A158" s="46">
        <v>2</v>
      </c>
      <c r="B158" s="46">
        <v>20101</v>
      </c>
      <c r="C158" s="40" t="s">
        <v>399</v>
      </c>
      <c r="D158" s="46" t="s">
        <v>400</v>
      </c>
      <c r="E158" s="46">
        <v>10100701</v>
      </c>
      <c r="F158" s="42" t="s">
        <v>401</v>
      </c>
      <c r="G158" s="45" t="s">
        <v>85</v>
      </c>
      <c r="H158" s="45" t="s">
        <v>119</v>
      </c>
      <c r="I158" s="42" t="s">
        <v>87</v>
      </c>
      <c r="J158" s="47">
        <v>264.17999999999995</v>
      </c>
      <c r="K158" s="48">
        <v>3.0000000000000004</v>
      </c>
      <c r="L158" s="47">
        <v>792.54</v>
      </c>
      <c r="M158" s="48">
        <v>365</v>
      </c>
      <c r="N158" s="47">
        <v>289277.09999999998</v>
      </c>
    </row>
    <row r="159" spans="1:14" x14ac:dyDescent="0.25">
      <c r="A159" s="46">
        <v>2</v>
      </c>
      <c r="B159" s="46">
        <v>20101</v>
      </c>
      <c r="C159" s="40" t="s">
        <v>399</v>
      </c>
      <c r="D159" s="46" t="s">
        <v>400</v>
      </c>
      <c r="E159" s="46">
        <v>10100701</v>
      </c>
      <c r="F159" s="42" t="s">
        <v>401</v>
      </c>
      <c r="G159" s="45" t="s">
        <v>85</v>
      </c>
      <c r="H159" s="45" t="s">
        <v>119</v>
      </c>
      <c r="I159" s="42" t="s">
        <v>88</v>
      </c>
      <c r="J159" s="47">
        <v>25.5</v>
      </c>
      <c r="K159" s="48">
        <v>3</v>
      </c>
      <c r="L159" s="47">
        <v>76.5</v>
      </c>
      <c r="M159" s="48">
        <v>365</v>
      </c>
      <c r="N159" s="47">
        <v>27922.5</v>
      </c>
    </row>
    <row r="160" spans="1:14" x14ac:dyDescent="0.25">
      <c r="A160" s="46">
        <v>2</v>
      </c>
      <c r="B160" s="46">
        <v>20101</v>
      </c>
      <c r="C160" s="40" t="s">
        <v>399</v>
      </c>
      <c r="D160" s="46" t="s">
        <v>400</v>
      </c>
      <c r="E160" s="46">
        <v>10100701</v>
      </c>
      <c r="F160" s="42" t="s">
        <v>401</v>
      </c>
      <c r="G160" s="45" t="s">
        <v>85</v>
      </c>
      <c r="H160" s="45" t="s">
        <v>118</v>
      </c>
      <c r="I160" s="42" t="s">
        <v>89</v>
      </c>
      <c r="J160" s="47">
        <v>94.99</v>
      </c>
      <c r="K160" s="48">
        <v>1</v>
      </c>
      <c r="L160" s="47">
        <v>94.99</v>
      </c>
      <c r="M160" s="48">
        <v>260</v>
      </c>
      <c r="N160" s="47">
        <v>24697.399999999998</v>
      </c>
    </row>
    <row r="161" spans="1:14" x14ac:dyDescent="0.25">
      <c r="A161" s="46">
        <v>2</v>
      </c>
      <c r="B161" s="46">
        <v>20101</v>
      </c>
      <c r="C161" s="40" t="s">
        <v>399</v>
      </c>
      <c r="D161" s="46" t="s">
        <v>400</v>
      </c>
      <c r="E161" s="46">
        <v>10100701</v>
      </c>
      <c r="F161" s="42" t="s">
        <v>402</v>
      </c>
      <c r="G161" s="45" t="s">
        <v>85</v>
      </c>
      <c r="H161" s="45" t="s">
        <v>119</v>
      </c>
      <c r="I161" s="42" t="s">
        <v>87</v>
      </c>
      <c r="J161" s="47">
        <v>204.42000000000004</v>
      </c>
      <c r="K161" s="48">
        <v>2.9999999999999987</v>
      </c>
      <c r="L161" s="47">
        <v>613.25999999999988</v>
      </c>
      <c r="M161" s="48">
        <v>365</v>
      </c>
      <c r="N161" s="47">
        <v>223839.89999999997</v>
      </c>
    </row>
    <row r="162" spans="1:14" x14ac:dyDescent="0.25">
      <c r="A162" s="46">
        <v>2</v>
      </c>
      <c r="B162" s="46">
        <v>20101</v>
      </c>
      <c r="C162" s="40" t="s">
        <v>399</v>
      </c>
      <c r="D162" s="46" t="s">
        <v>400</v>
      </c>
      <c r="E162" s="46">
        <v>10100701</v>
      </c>
      <c r="F162" s="42" t="s">
        <v>402</v>
      </c>
      <c r="G162" s="45" t="s">
        <v>85</v>
      </c>
      <c r="H162" s="45" t="s">
        <v>119</v>
      </c>
      <c r="I162" s="42" t="s">
        <v>88</v>
      </c>
      <c r="J162" s="47">
        <v>22.400000000000002</v>
      </c>
      <c r="K162" s="48">
        <v>3</v>
      </c>
      <c r="L162" s="47">
        <v>67.2</v>
      </c>
      <c r="M162" s="48">
        <v>365</v>
      </c>
      <c r="N162" s="47">
        <v>24528</v>
      </c>
    </row>
    <row r="163" spans="1:14" x14ac:dyDescent="0.25">
      <c r="A163" s="46">
        <v>2</v>
      </c>
      <c r="B163" s="46">
        <v>20101</v>
      </c>
      <c r="C163" s="40" t="s">
        <v>399</v>
      </c>
      <c r="D163" s="46" t="s">
        <v>400</v>
      </c>
      <c r="E163" s="46">
        <v>10100701</v>
      </c>
      <c r="F163" s="42" t="s">
        <v>402</v>
      </c>
      <c r="G163" s="45" t="s">
        <v>85</v>
      </c>
      <c r="H163" s="45" t="s">
        <v>118</v>
      </c>
      <c r="I163" s="42" t="s">
        <v>89</v>
      </c>
      <c r="J163" s="47">
        <v>53.580000000000005</v>
      </c>
      <c r="K163" s="48">
        <v>1</v>
      </c>
      <c r="L163" s="47">
        <v>53.580000000000005</v>
      </c>
      <c r="M163" s="48">
        <v>260</v>
      </c>
      <c r="N163" s="47">
        <v>13930.800000000001</v>
      </c>
    </row>
    <row r="164" spans="1:14" x14ac:dyDescent="0.25">
      <c r="A164" s="46">
        <v>2</v>
      </c>
      <c r="B164" s="46">
        <v>20101</v>
      </c>
      <c r="C164" s="40" t="s">
        <v>399</v>
      </c>
      <c r="D164" s="46" t="s">
        <v>400</v>
      </c>
      <c r="E164" s="46">
        <v>10100701</v>
      </c>
      <c r="F164" s="42" t="s">
        <v>403</v>
      </c>
      <c r="G164" s="45" t="s">
        <v>85</v>
      </c>
      <c r="H164" s="45" t="s">
        <v>118</v>
      </c>
      <c r="I164" s="42" t="s">
        <v>86</v>
      </c>
      <c r="J164" s="47">
        <v>77.649999999999991</v>
      </c>
      <c r="K164" s="48">
        <v>1.0000000000000004</v>
      </c>
      <c r="L164" s="47">
        <v>77.65000000000002</v>
      </c>
      <c r="M164" s="48">
        <v>260</v>
      </c>
      <c r="N164" s="47">
        <v>20189.000000000004</v>
      </c>
    </row>
    <row r="165" spans="1:14" x14ac:dyDescent="0.25">
      <c r="A165" s="46">
        <v>2</v>
      </c>
      <c r="B165" s="46">
        <v>20101</v>
      </c>
      <c r="C165" s="40" t="s">
        <v>399</v>
      </c>
      <c r="D165" s="46" t="s">
        <v>400</v>
      </c>
      <c r="E165" s="46">
        <v>10100701</v>
      </c>
      <c r="F165" s="42" t="s">
        <v>403</v>
      </c>
      <c r="G165" s="45" t="s">
        <v>85</v>
      </c>
      <c r="H165" s="45" t="s">
        <v>119</v>
      </c>
      <c r="I165" s="42" t="s">
        <v>87</v>
      </c>
      <c r="J165" s="47">
        <v>367.5</v>
      </c>
      <c r="K165" s="48">
        <v>3</v>
      </c>
      <c r="L165" s="47">
        <v>1102.5</v>
      </c>
      <c r="M165" s="48">
        <v>365</v>
      </c>
      <c r="N165" s="47">
        <v>402412.5</v>
      </c>
    </row>
    <row r="166" spans="1:14" x14ac:dyDescent="0.25">
      <c r="A166" s="46">
        <v>2</v>
      </c>
      <c r="B166" s="46">
        <v>20101</v>
      </c>
      <c r="C166" s="40" t="s">
        <v>399</v>
      </c>
      <c r="D166" s="46" t="s">
        <v>400</v>
      </c>
      <c r="E166" s="46">
        <v>10100701</v>
      </c>
      <c r="F166" s="42" t="s">
        <v>403</v>
      </c>
      <c r="G166" s="45" t="s">
        <v>85</v>
      </c>
      <c r="H166" s="45" t="s">
        <v>118</v>
      </c>
      <c r="I166" s="42" t="s">
        <v>92</v>
      </c>
      <c r="J166" s="47">
        <v>58.809999999999981</v>
      </c>
      <c r="K166" s="48">
        <v>1.0000000000000002</v>
      </c>
      <c r="L166" s="47">
        <v>58.809999999999995</v>
      </c>
      <c r="M166" s="48">
        <v>260</v>
      </c>
      <c r="N166" s="47">
        <v>15290.599999999999</v>
      </c>
    </row>
    <row r="167" spans="1:14" x14ac:dyDescent="0.25">
      <c r="A167" s="46">
        <v>2</v>
      </c>
      <c r="B167" s="46">
        <v>20101</v>
      </c>
      <c r="C167" s="40" t="s">
        <v>399</v>
      </c>
      <c r="D167" s="46" t="s">
        <v>400</v>
      </c>
      <c r="E167" s="46">
        <v>10100701</v>
      </c>
      <c r="F167" s="42" t="s">
        <v>403</v>
      </c>
      <c r="G167" s="45" t="s">
        <v>85</v>
      </c>
      <c r="H167" s="45" t="s">
        <v>119</v>
      </c>
      <c r="I167" s="42" t="s">
        <v>88</v>
      </c>
      <c r="J167" s="47">
        <v>22.579999999999995</v>
      </c>
      <c r="K167" s="48">
        <v>3.0000000000000004</v>
      </c>
      <c r="L167" s="47">
        <v>67.739999999999995</v>
      </c>
      <c r="M167" s="48">
        <v>365</v>
      </c>
      <c r="N167" s="47">
        <v>24725.1</v>
      </c>
    </row>
    <row r="168" spans="1:14" x14ac:dyDescent="0.25">
      <c r="A168" s="46">
        <v>2</v>
      </c>
      <c r="B168" s="46">
        <v>20101</v>
      </c>
      <c r="C168" s="40" t="s">
        <v>399</v>
      </c>
      <c r="D168" s="46" t="s">
        <v>400</v>
      </c>
      <c r="E168" s="46">
        <v>10100701</v>
      </c>
      <c r="F168" s="42" t="s">
        <v>403</v>
      </c>
      <c r="G168" s="45" t="s">
        <v>85</v>
      </c>
      <c r="H168" s="45" t="s">
        <v>118</v>
      </c>
      <c r="I168" s="42" t="s">
        <v>89</v>
      </c>
      <c r="J168" s="47">
        <v>107.16000000000001</v>
      </c>
      <c r="K168" s="48">
        <v>1</v>
      </c>
      <c r="L168" s="47">
        <v>107.16000000000001</v>
      </c>
      <c r="M168" s="48">
        <v>260</v>
      </c>
      <c r="N168" s="47">
        <v>27861.600000000002</v>
      </c>
    </row>
    <row r="169" spans="1:14" x14ac:dyDescent="0.25">
      <c r="A169" s="46">
        <v>2</v>
      </c>
      <c r="B169" s="46">
        <v>20101</v>
      </c>
      <c r="C169" s="40" t="s">
        <v>399</v>
      </c>
      <c r="D169" s="46" t="s">
        <v>400</v>
      </c>
      <c r="E169" s="46">
        <v>10100701</v>
      </c>
      <c r="F169" s="42" t="s">
        <v>404</v>
      </c>
      <c r="G169" s="45" t="s">
        <v>85</v>
      </c>
      <c r="H169" s="45" t="s">
        <v>118</v>
      </c>
      <c r="I169" s="42" t="s">
        <v>86</v>
      </c>
      <c r="J169" s="47">
        <v>246.05999999999997</v>
      </c>
      <c r="K169" s="48">
        <v>1.0000000000000002</v>
      </c>
      <c r="L169" s="47">
        <v>246.06</v>
      </c>
      <c r="M169" s="48">
        <v>260</v>
      </c>
      <c r="N169" s="47">
        <v>63975.6</v>
      </c>
    </row>
    <row r="170" spans="1:14" x14ac:dyDescent="0.25">
      <c r="A170" s="46">
        <v>2</v>
      </c>
      <c r="B170" s="46">
        <v>20101</v>
      </c>
      <c r="C170" s="40" t="s">
        <v>399</v>
      </c>
      <c r="D170" s="46" t="s">
        <v>400</v>
      </c>
      <c r="E170" s="46">
        <v>10100701</v>
      </c>
      <c r="F170" s="42" t="s">
        <v>404</v>
      </c>
      <c r="G170" s="45" t="s">
        <v>85</v>
      </c>
      <c r="H170" s="45" t="s">
        <v>119</v>
      </c>
      <c r="I170" s="42" t="s">
        <v>87</v>
      </c>
      <c r="J170" s="47">
        <v>309.08</v>
      </c>
      <c r="K170" s="48">
        <v>3.0000000000000004</v>
      </c>
      <c r="L170" s="47">
        <v>927.24000000000012</v>
      </c>
      <c r="M170" s="48">
        <v>365</v>
      </c>
      <c r="N170" s="47">
        <v>338442.60000000003</v>
      </c>
    </row>
    <row r="171" spans="1:14" x14ac:dyDescent="0.25">
      <c r="A171" s="46">
        <v>2</v>
      </c>
      <c r="B171" s="46">
        <v>20101</v>
      </c>
      <c r="C171" s="40" t="s">
        <v>399</v>
      </c>
      <c r="D171" s="46" t="s">
        <v>400</v>
      </c>
      <c r="E171" s="46">
        <v>10100701</v>
      </c>
      <c r="F171" s="42" t="s">
        <v>404</v>
      </c>
      <c r="G171" s="45" t="s">
        <v>85</v>
      </c>
      <c r="H171" s="45" t="s">
        <v>118</v>
      </c>
      <c r="I171" s="42" t="s">
        <v>92</v>
      </c>
      <c r="J171" s="47">
        <v>34.659999999999989</v>
      </c>
      <c r="K171" s="48">
        <v>1.0000000000000004</v>
      </c>
      <c r="L171" s="47">
        <v>34.660000000000004</v>
      </c>
      <c r="M171" s="48">
        <v>260</v>
      </c>
      <c r="N171" s="47">
        <v>9011.6</v>
      </c>
    </row>
    <row r="172" spans="1:14" x14ac:dyDescent="0.25">
      <c r="A172" s="46">
        <v>2</v>
      </c>
      <c r="B172" s="46">
        <v>20101</v>
      </c>
      <c r="C172" s="40" t="s">
        <v>399</v>
      </c>
      <c r="D172" s="46" t="s">
        <v>400</v>
      </c>
      <c r="E172" s="46">
        <v>10100701</v>
      </c>
      <c r="F172" s="42" t="s">
        <v>404</v>
      </c>
      <c r="G172" s="45" t="s">
        <v>85</v>
      </c>
      <c r="H172" s="45" t="s">
        <v>119</v>
      </c>
      <c r="I172" s="42" t="s">
        <v>88</v>
      </c>
      <c r="J172" s="47">
        <v>27.31</v>
      </c>
      <c r="K172" s="48">
        <v>3.0000000000000004</v>
      </c>
      <c r="L172" s="47">
        <v>81.93</v>
      </c>
      <c r="M172" s="48">
        <v>365</v>
      </c>
      <c r="N172" s="47">
        <v>29904.450000000004</v>
      </c>
    </row>
    <row r="173" spans="1:14" x14ac:dyDescent="0.25">
      <c r="A173" s="46">
        <v>2</v>
      </c>
      <c r="B173" s="46">
        <v>20101</v>
      </c>
      <c r="C173" s="40" t="s">
        <v>399</v>
      </c>
      <c r="D173" s="46" t="s">
        <v>400</v>
      </c>
      <c r="E173" s="46">
        <v>10100701</v>
      </c>
      <c r="F173" s="42" t="s">
        <v>404</v>
      </c>
      <c r="G173" s="45" t="s">
        <v>85</v>
      </c>
      <c r="H173" s="45" t="s">
        <v>118</v>
      </c>
      <c r="I173" s="42" t="s">
        <v>89</v>
      </c>
      <c r="J173" s="47">
        <v>122.78999999999998</v>
      </c>
      <c r="K173" s="48">
        <v>1.0000000000000002</v>
      </c>
      <c r="L173" s="47">
        <v>122.79</v>
      </c>
      <c r="M173" s="48">
        <v>260</v>
      </c>
      <c r="N173" s="47">
        <v>31925.4</v>
      </c>
    </row>
    <row r="174" spans="1:14" x14ac:dyDescent="0.25">
      <c r="A174" s="46">
        <v>2</v>
      </c>
      <c r="B174" s="46">
        <v>20101</v>
      </c>
      <c r="C174" s="40" t="s">
        <v>399</v>
      </c>
      <c r="D174" s="46" t="s">
        <v>400</v>
      </c>
      <c r="E174" s="46">
        <v>10100701</v>
      </c>
      <c r="F174" s="42" t="s">
        <v>405</v>
      </c>
      <c r="G174" s="45" t="s">
        <v>85</v>
      </c>
      <c r="H174" s="45" t="s">
        <v>118</v>
      </c>
      <c r="I174" s="42" t="s">
        <v>86</v>
      </c>
      <c r="J174" s="47">
        <v>62.580000000000005</v>
      </c>
      <c r="K174" s="48">
        <v>1</v>
      </c>
      <c r="L174" s="47">
        <v>62.580000000000005</v>
      </c>
      <c r="M174" s="48">
        <v>260</v>
      </c>
      <c r="N174" s="47">
        <v>16270.800000000001</v>
      </c>
    </row>
    <row r="175" spans="1:14" x14ac:dyDescent="0.25">
      <c r="A175" s="46">
        <v>2</v>
      </c>
      <c r="B175" s="46">
        <v>20101</v>
      </c>
      <c r="C175" s="40" t="s">
        <v>399</v>
      </c>
      <c r="D175" s="46" t="s">
        <v>400</v>
      </c>
      <c r="E175" s="46">
        <v>10100701</v>
      </c>
      <c r="F175" s="42" t="s">
        <v>405</v>
      </c>
      <c r="G175" s="45" t="s">
        <v>85</v>
      </c>
      <c r="H175" s="45" t="s">
        <v>118</v>
      </c>
      <c r="I175" s="42" t="s">
        <v>92</v>
      </c>
      <c r="J175" s="47">
        <v>115.79999999999997</v>
      </c>
      <c r="K175" s="48">
        <v>1.0000000000000002</v>
      </c>
      <c r="L175" s="47">
        <v>115.79999999999998</v>
      </c>
      <c r="M175" s="48">
        <v>104</v>
      </c>
      <c r="N175" s="47">
        <v>12043.199999999999</v>
      </c>
    </row>
    <row r="176" spans="1:14" x14ac:dyDescent="0.25">
      <c r="A176" s="46">
        <v>2</v>
      </c>
      <c r="B176" s="46">
        <v>20101</v>
      </c>
      <c r="C176" s="40" t="s">
        <v>399</v>
      </c>
      <c r="D176" s="46" t="s">
        <v>400</v>
      </c>
      <c r="E176" s="46">
        <v>50007188</v>
      </c>
      <c r="F176" s="42" t="s">
        <v>406</v>
      </c>
      <c r="G176" s="45" t="s">
        <v>85</v>
      </c>
      <c r="H176" s="45" t="s">
        <v>118</v>
      </c>
      <c r="I176" s="42" t="s">
        <v>86</v>
      </c>
      <c r="J176" s="47">
        <v>163</v>
      </c>
      <c r="K176" s="48">
        <v>1</v>
      </c>
      <c r="L176" s="47">
        <v>163</v>
      </c>
      <c r="M176" s="48">
        <v>260</v>
      </c>
      <c r="N176" s="47">
        <v>42380</v>
      </c>
    </row>
    <row r="177" spans="1:14" x14ac:dyDescent="0.25">
      <c r="A177" s="46">
        <v>2</v>
      </c>
      <c r="B177" s="46">
        <v>20101</v>
      </c>
      <c r="C177" s="40" t="s">
        <v>399</v>
      </c>
      <c r="D177" s="46" t="s">
        <v>400</v>
      </c>
      <c r="E177" s="46">
        <v>50007188</v>
      </c>
      <c r="F177" s="42" t="s">
        <v>406</v>
      </c>
      <c r="G177" s="45" t="s">
        <v>85</v>
      </c>
      <c r="H177" s="45" t="s">
        <v>119</v>
      </c>
      <c r="I177" s="42" t="s">
        <v>87</v>
      </c>
      <c r="J177" s="47">
        <v>87</v>
      </c>
      <c r="K177" s="48">
        <v>2</v>
      </c>
      <c r="L177" s="47">
        <v>174</v>
      </c>
      <c r="M177" s="48">
        <v>260</v>
      </c>
      <c r="N177" s="47">
        <v>45240</v>
      </c>
    </row>
    <row r="178" spans="1:14" x14ac:dyDescent="0.25">
      <c r="A178" s="46">
        <v>2</v>
      </c>
      <c r="B178" s="46">
        <v>20101</v>
      </c>
      <c r="C178" s="40" t="s">
        <v>399</v>
      </c>
      <c r="D178" s="46" t="s">
        <v>400</v>
      </c>
      <c r="E178" s="46">
        <v>50007188</v>
      </c>
      <c r="F178" s="42" t="s">
        <v>406</v>
      </c>
      <c r="G178" s="45" t="s">
        <v>85</v>
      </c>
      <c r="H178" s="45" t="s">
        <v>118</v>
      </c>
      <c r="I178" s="42" t="s">
        <v>89</v>
      </c>
      <c r="J178" s="47">
        <v>100</v>
      </c>
      <c r="K178" s="48">
        <v>1</v>
      </c>
      <c r="L178" s="47">
        <v>100</v>
      </c>
      <c r="M178" s="48">
        <v>260</v>
      </c>
      <c r="N178" s="47">
        <v>26000</v>
      </c>
    </row>
    <row r="179" spans="1:14" x14ac:dyDescent="0.25">
      <c r="A179" s="46">
        <v>2</v>
      </c>
      <c r="B179" s="46">
        <v>20101</v>
      </c>
      <c r="C179" s="40" t="s">
        <v>399</v>
      </c>
      <c r="D179" s="46" t="s">
        <v>400</v>
      </c>
      <c r="E179" s="46">
        <v>50007188</v>
      </c>
      <c r="F179" s="42" t="s">
        <v>406</v>
      </c>
      <c r="G179" s="45" t="s">
        <v>91</v>
      </c>
      <c r="H179" s="45" t="s">
        <v>119</v>
      </c>
      <c r="I179" s="42" t="s">
        <v>88</v>
      </c>
      <c r="J179" s="47">
        <v>3</v>
      </c>
      <c r="K179" s="48">
        <v>3</v>
      </c>
      <c r="L179" s="47">
        <v>9</v>
      </c>
      <c r="M179" s="48">
        <v>260</v>
      </c>
      <c r="N179" s="47">
        <v>2340</v>
      </c>
    </row>
    <row r="180" spans="1:14" x14ac:dyDescent="0.25">
      <c r="A180" s="46">
        <v>2</v>
      </c>
      <c r="B180" s="46">
        <v>11003</v>
      </c>
      <c r="C180" s="40" t="s">
        <v>407</v>
      </c>
      <c r="D180" s="46" t="s">
        <v>408</v>
      </c>
      <c r="E180" s="46">
        <v>26007540</v>
      </c>
      <c r="F180" s="42" t="s">
        <v>409</v>
      </c>
      <c r="G180" s="45" t="s">
        <v>85</v>
      </c>
      <c r="H180" s="45" t="s">
        <v>118</v>
      </c>
      <c r="I180" s="42" t="s">
        <v>86</v>
      </c>
      <c r="J180" s="47">
        <v>100.89999999999999</v>
      </c>
      <c r="K180" s="48">
        <v>1.0000000000000002</v>
      </c>
      <c r="L180" s="47">
        <v>100.90000000000002</v>
      </c>
      <c r="M180" s="48">
        <v>260</v>
      </c>
      <c r="N180" s="47">
        <v>26234.000000000004</v>
      </c>
    </row>
    <row r="181" spans="1:14" x14ac:dyDescent="0.25">
      <c r="A181" s="46">
        <v>2</v>
      </c>
      <c r="B181" s="46">
        <v>11003</v>
      </c>
      <c r="C181" s="40" t="s">
        <v>407</v>
      </c>
      <c r="D181" s="46" t="s">
        <v>408</v>
      </c>
      <c r="E181" s="46">
        <v>26007540</v>
      </c>
      <c r="F181" s="42" t="s">
        <v>409</v>
      </c>
      <c r="G181" s="45" t="s">
        <v>85</v>
      </c>
      <c r="H181" s="45" t="s">
        <v>119</v>
      </c>
      <c r="I181" s="42" t="s">
        <v>87</v>
      </c>
      <c r="J181" s="47">
        <v>12</v>
      </c>
      <c r="K181" s="48">
        <v>1</v>
      </c>
      <c r="L181" s="47">
        <v>12</v>
      </c>
      <c r="M181" s="48">
        <v>260</v>
      </c>
      <c r="N181" s="47">
        <v>3120</v>
      </c>
    </row>
    <row r="182" spans="1:14" x14ac:dyDescent="0.25">
      <c r="A182" s="46">
        <v>2</v>
      </c>
      <c r="B182" s="46">
        <v>11003</v>
      </c>
      <c r="C182" s="40" t="s">
        <v>407</v>
      </c>
      <c r="D182" s="46" t="s">
        <v>408</v>
      </c>
      <c r="E182" s="46">
        <v>26007540</v>
      </c>
      <c r="F182" s="42" t="s">
        <v>409</v>
      </c>
      <c r="G182" s="45" t="s">
        <v>85</v>
      </c>
      <c r="H182" s="45" t="s">
        <v>118</v>
      </c>
      <c r="I182" s="42" t="s">
        <v>92</v>
      </c>
      <c r="J182" s="47">
        <v>26.899999999999995</v>
      </c>
      <c r="K182" s="48">
        <v>1</v>
      </c>
      <c r="L182" s="47">
        <v>26.899999999999995</v>
      </c>
      <c r="M182" s="48">
        <v>260</v>
      </c>
      <c r="N182" s="47">
        <v>6993.9999999999991</v>
      </c>
    </row>
    <row r="183" spans="1:14" x14ac:dyDescent="0.25">
      <c r="A183" s="46">
        <v>2</v>
      </c>
      <c r="B183" s="46">
        <v>11003</v>
      </c>
      <c r="C183" s="40" t="s">
        <v>407</v>
      </c>
      <c r="D183" s="46" t="s">
        <v>408</v>
      </c>
      <c r="E183" s="46">
        <v>26007540</v>
      </c>
      <c r="F183" s="42" t="s">
        <v>409</v>
      </c>
      <c r="G183" s="45" t="s">
        <v>85</v>
      </c>
      <c r="H183" s="45" t="s">
        <v>119</v>
      </c>
      <c r="I183" s="42" t="s">
        <v>93</v>
      </c>
      <c r="J183" s="47">
        <v>13.199999999999998</v>
      </c>
      <c r="K183" s="48">
        <v>1</v>
      </c>
      <c r="L183" s="47">
        <v>13.199999999999998</v>
      </c>
      <c r="M183" s="48">
        <v>260</v>
      </c>
      <c r="N183" s="47">
        <v>3431.9999999999995</v>
      </c>
    </row>
    <row r="184" spans="1:14" x14ac:dyDescent="0.25">
      <c r="A184" s="46">
        <v>2</v>
      </c>
      <c r="B184" s="46">
        <v>11003</v>
      </c>
      <c r="C184" s="40" t="s">
        <v>407</v>
      </c>
      <c r="D184" s="46" t="s">
        <v>408</v>
      </c>
      <c r="E184" s="46">
        <v>26007540</v>
      </c>
      <c r="F184" s="42" t="s">
        <v>409</v>
      </c>
      <c r="G184" s="45" t="s">
        <v>85</v>
      </c>
      <c r="H184" s="45" t="s">
        <v>119</v>
      </c>
      <c r="I184" s="42" t="s">
        <v>88</v>
      </c>
      <c r="J184" s="47">
        <v>15</v>
      </c>
      <c r="K184" s="48">
        <v>1</v>
      </c>
      <c r="L184" s="47">
        <v>15</v>
      </c>
      <c r="M184" s="48">
        <v>260</v>
      </c>
      <c r="N184" s="47">
        <v>3900</v>
      </c>
    </row>
    <row r="185" spans="1:14" x14ac:dyDescent="0.25">
      <c r="A185" s="46">
        <v>2</v>
      </c>
      <c r="B185" s="46">
        <v>11003</v>
      </c>
      <c r="C185" s="40" t="s">
        <v>407</v>
      </c>
      <c r="D185" s="46" t="s">
        <v>408</v>
      </c>
      <c r="E185" s="46">
        <v>26007540</v>
      </c>
      <c r="F185" s="42" t="s">
        <v>409</v>
      </c>
      <c r="G185" s="45" t="s">
        <v>85</v>
      </c>
      <c r="H185" s="45" t="s">
        <v>118</v>
      </c>
      <c r="I185" s="42" t="s">
        <v>89</v>
      </c>
      <c r="J185" s="47">
        <v>66</v>
      </c>
      <c r="K185" s="48">
        <v>1</v>
      </c>
      <c r="L185" s="47">
        <v>66</v>
      </c>
      <c r="M185" s="48">
        <v>260</v>
      </c>
      <c r="N185" s="47">
        <v>17160</v>
      </c>
    </row>
    <row r="186" spans="1:14" x14ac:dyDescent="0.25">
      <c r="A186" s="46">
        <v>2</v>
      </c>
      <c r="B186" s="46">
        <v>11003</v>
      </c>
      <c r="C186" s="40" t="s">
        <v>407</v>
      </c>
      <c r="D186" s="46" t="s">
        <v>408</v>
      </c>
      <c r="E186" s="46">
        <v>10006284</v>
      </c>
      <c r="F186" s="42" t="s">
        <v>410</v>
      </c>
      <c r="G186" s="45" t="s">
        <v>85</v>
      </c>
      <c r="H186" s="45" t="s">
        <v>118</v>
      </c>
      <c r="I186" s="42" t="s">
        <v>86</v>
      </c>
      <c r="J186" s="47">
        <v>15</v>
      </c>
      <c r="K186" s="48">
        <v>1</v>
      </c>
      <c r="L186" s="47">
        <v>15</v>
      </c>
      <c r="M186" s="48">
        <v>260</v>
      </c>
      <c r="N186" s="47">
        <v>3900</v>
      </c>
    </row>
    <row r="187" spans="1:14" x14ac:dyDescent="0.25">
      <c r="A187" s="46">
        <v>2</v>
      </c>
      <c r="B187" s="46">
        <v>11003</v>
      </c>
      <c r="C187" s="40" t="s">
        <v>407</v>
      </c>
      <c r="D187" s="46" t="s">
        <v>408</v>
      </c>
      <c r="E187" s="46">
        <v>10006284</v>
      </c>
      <c r="F187" s="42" t="s">
        <v>410</v>
      </c>
      <c r="G187" s="45" t="s">
        <v>85</v>
      </c>
      <c r="H187" s="45" t="s">
        <v>119</v>
      </c>
      <c r="I187" s="42" t="s">
        <v>93</v>
      </c>
      <c r="J187" s="47">
        <v>25</v>
      </c>
      <c r="K187" s="48">
        <v>1</v>
      </c>
      <c r="L187" s="47">
        <v>25</v>
      </c>
      <c r="M187" s="48">
        <v>260</v>
      </c>
      <c r="N187" s="47">
        <v>6500</v>
      </c>
    </row>
    <row r="188" spans="1:14" x14ac:dyDescent="0.25">
      <c r="A188" s="46">
        <v>2</v>
      </c>
      <c r="B188" s="46">
        <v>11003</v>
      </c>
      <c r="C188" s="40" t="s">
        <v>407</v>
      </c>
      <c r="D188" s="46" t="s">
        <v>408</v>
      </c>
      <c r="E188" s="46">
        <v>10006284</v>
      </c>
      <c r="F188" s="42" t="s">
        <v>410</v>
      </c>
      <c r="G188" s="45" t="s">
        <v>85</v>
      </c>
      <c r="H188" s="45" t="s">
        <v>119</v>
      </c>
      <c r="I188" s="42" t="s">
        <v>88</v>
      </c>
      <c r="J188" s="47">
        <v>6</v>
      </c>
      <c r="K188" s="48">
        <v>1</v>
      </c>
      <c r="L188" s="47">
        <v>6</v>
      </c>
      <c r="M188" s="48">
        <v>260</v>
      </c>
      <c r="N188" s="47">
        <v>1560</v>
      </c>
    </row>
    <row r="189" spans="1:14" x14ac:dyDescent="0.25">
      <c r="A189" s="46">
        <v>2</v>
      </c>
      <c r="B189" s="46">
        <v>11003</v>
      </c>
      <c r="C189" s="40" t="s">
        <v>407</v>
      </c>
      <c r="D189" s="46" t="s">
        <v>408</v>
      </c>
      <c r="E189" s="46">
        <v>10006284</v>
      </c>
      <c r="F189" s="42" t="s">
        <v>410</v>
      </c>
      <c r="G189" s="45" t="s">
        <v>85</v>
      </c>
      <c r="H189" s="45" t="s">
        <v>118</v>
      </c>
      <c r="I189" s="42" t="s">
        <v>89</v>
      </c>
      <c r="J189" s="47">
        <v>12</v>
      </c>
      <c r="K189" s="48">
        <v>1</v>
      </c>
      <c r="L189" s="47">
        <v>12</v>
      </c>
      <c r="M189" s="48">
        <v>260</v>
      </c>
      <c r="N189" s="47">
        <v>3120</v>
      </c>
    </row>
    <row r="190" spans="1:14" x14ac:dyDescent="0.25">
      <c r="A190" s="46">
        <v>2</v>
      </c>
      <c r="B190" s="46">
        <v>13000</v>
      </c>
      <c r="C190" s="40" t="s">
        <v>411</v>
      </c>
      <c r="D190" s="46" t="s">
        <v>412</v>
      </c>
      <c r="E190" s="46">
        <v>61000650</v>
      </c>
      <c r="F190" s="42" t="s">
        <v>412</v>
      </c>
      <c r="G190" s="45" t="s">
        <v>85</v>
      </c>
      <c r="H190" s="45" t="s">
        <v>118</v>
      </c>
      <c r="I190" s="42" t="s">
        <v>86</v>
      </c>
      <c r="J190" s="47">
        <v>56.56</v>
      </c>
      <c r="K190" s="48">
        <v>0.99999999999999989</v>
      </c>
      <c r="L190" s="47">
        <v>56.559999999999995</v>
      </c>
      <c r="M190" s="48">
        <v>260</v>
      </c>
      <c r="N190" s="47">
        <v>14705.599999999999</v>
      </c>
    </row>
    <row r="191" spans="1:14" x14ac:dyDescent="0.25">
      <c r="A191" s="46">
        <v>2</v>
      </c>
      <c r="B191" s="46">
        <v>13000</v>
      </c>
      <c r="C191" s="40" t="s">
        <v>411</v>
      </c>
      <c r="D191" s="46" t="s">
        <v>412</v>
      </c>
      <c r="E191" s="46">
        <v>61000650</v>
      </c>
      <c r="F191" s="42" t="s">
        <v>412</v>
      </c>
      <c r="G191" s="45" t="s">
        <v>85</v>
      </c>
      <c r="H191" s="45" t="s">
        <v>119</v>
      </c>
      <c r="I191" s="42" t="s">
        <v>87</v>
      </c>
      <c r="J191" s="47">
        <v>31.899999999999995</v>
      </c>
      <c r="K191" s="48">
        <v>1.0000000000000002</v>
      </c>
      <c r="L191" s="47">
        <v>31.9</v>
      </c>
      <c r="M191" s="48">
        <v>260</v>
      </c>
      <c r="N191" s="47">
        <v>8294</v>
      </c>
    </row>
    <row r="192" spans="1:14" x14ac:dyDescent="0.25">
      <c r="A192" s="46">
        <v>2</v>
      </c>
      <c r="B192" s="46">
        <v>13000</v>
      </c>
      <c r="C192" s="40" t="s">
        <v>411</v>
      </c>
      <c r="D192" s="46" t="s">
        <v>412</v>
      </c>
      <c r="E192" s="46">
        <v>61000650</v>
      </c>
      <c r="F192" s="42" t="s">
        <v>412</v>
      </c>
      <c r="G192" s="45" t="s">
        <v>91</v>
      </c>
      <c r="H192" s="45" t="s">
        <v>119</v>
      </c>
      <c r="I192" s="42" t="s">
        <v>93</v>
      </c>
      <c r="J192" s="47">
        <v>29.25</v>
      </c>
      <c r="K192" s="48">
        <v>1</v>
      </c>
      <c r="L192" s="47">
        <v>29.25</v>
      </c>
      <c r="M192" s="48">
        <v>260</v>
      </c>
      <c r="N192" s="47">
        <v>7605</v>
      </c>
    </row>
    <row r="193" spans="1:14" x14ac:dyDescent="0.25">
      <c r="A193" s="46">
        <v>2</v>
      </c>
      <c r="B193" s="46">
        <v>13000</v>
      </c>
      <c r="C193" s="40" t="s">
        <v>411</v>
      </c>
      <c r="D193" s="46" t="s">
        <v>412</v>
      </c>
      <c r="E193" s="46">
        <v>61000650</v>
      </c>
      <c r="F193" s="42" t="s">
        <v>412</v>
      </c>
      <c r="G193" s="45" t="s">
        <v>91</v>
      </c>
      <c r="H193" s="45" t="s">
        <v>119</v>
      </c>
      <c r="I193" s="42" t="s">
        <v>88</v>
      </c>
      <c r="J193" s="47">
        <v>3.600000000000001</v>
      </c>
      <c r="K193" s="48">
        <v>0.99999999999999989</v>
      </c>
      <c r="L193" s="47">
        <v>3.6000000000000005</v>
      </c>
      <c r="M193" s="48">
        <v>260</v>
      </c>
      <c r="N193" s="47">
        <v>936.00000000000011</v>
      </c>
    </row>
    <row r="194" spans="1:14" x14ac:dyDescent="0.25">
      <c r="A194" s="46">
        <v>2</v>
      </c>
      <c r="B194" s="46">
        <v>13000</v>
      </c>
      <c r="C194" s="40" t="s">
        <v>411</v>
      </c>
      <c r="D194" s="46" t="s">
        <v>412</v>
      </c>
      <c r="E194" s="46">
        <v>61000650</v>
      </c>
      <c r="F194" s="42" t="s">
        <v>412</v>
      </c>
      <c r="G194" s="45" t="s">
        <v>91</v>
      </c>
      <c r="H194" s="45" t="s">
        <v>118</v>
      </c>
      <c r="I194" s="42" t="s">
        <v>89</v>
      </c>
      <c r="J194" s="47">
        <v>37.32</v>
      </c>
      <c r="K194" s="48">
        <v>1</v>
      </c>
      <c r="L194" s="47">
        <v>37.32</v>
      </c>
      <c r="M194" s="48">
        <v>260</v>
      </c>
      <c r="N194" s="47">
        <v>9703.2000000000007</v>
      </c>
    </row>
    <row r="195" spans="1:14" x14ac:dyDescent="0.25">
      <c r="A195" s="46">
        <v>2</v>
      </c>
      <c r="B195" s="46">
        <v>20800</v>
      </c>
      <c r="C195" s="40" t="s">
        <v>413</v>
      </c>
      <c r="D195" s="46" t="s">
        <v>414</v>
      </c>
      <c r="E195" s="46">
        <v>1001000</v>
      </c>
      <c r="F195" s="42" t="s">
        <v>414</v>
      </c>
      <c r="G195" s="45" t="s">
        <v>85</v>
      </c>
      <c r="H195" s="45" t="s">
        <v>118</v>
      </c>
      <c r="I195" s="42" t="s">
        <v>86</v>
      </c>
      <c r="J195" s="47">
        <v>33.119999999999997</v>
      </c>
      <c r="K195" s="48">
        <v>1.0000000000000004</v>
      </c>
      <c r="L195" s="47">
        <v>33.120000000000012</v>
      </c>
      <c r="M195" s="48">
        <v>260</v>
      </c>
      <c r="N195" s="47">
        <v>8611.2000000000025</v>
      </c>
    </row>
    <row r="196" spans="1:14" x14ac:dyDescent="0.25">
      <c r="A196" s="46">
        <v>2</v>
      </c>
      <c r="B196" s="46">
        <v>20800</v>
      </c>
      <c r="C196" s="40" t="s">
        <v>413</v>
      </c>
      <c r="D196" s="46" t="s">
        <v>414</v>
      </c>
      <c r="E196" s="46">
        <v>1001000</v>
      </c>
      <c r="F196" s="42" t="s">
        <v>414</v>
      </c>
      <c r="G196" s="45" t="s">
        <v>85</v>
      </c>
      <c r="H196" s="45" t="s">
        <v>119</v>
      </c>
      <c r="I196" s="42" t="s">
        <v>87</v>
      </c>
      <c r="J196" s="47">
        <v>66.39</v>
      </c>
      <c r="K196" s="48">
        <v>2</v>
      </c>
      <c r="L196" s="47">
        <v>132.78</v>
      </c>
      <c r="M196" s="48">
        <v>365</v>
      </c>
      <c r="N196" s="47">
        <v>48464.700000000004</v>
      </c>
    </row>
    <row r="197" spans="1:14" x14ac:dyDescent="0.25">
      <c r="A197" s="46">
        <v>2</v>
      </c>
      <c r="B197" s="46">
        <v>20800</v>
      </c>
      <c r="C197" s="40" t="s">
        <v>413</v>
      </c>
      <c r="D197" s="46" t="s">
        <v>414</v>
      </c>
      <c r="E197" s="46">
        <v>1001000</v>
      </c>
      <c r="F197" s="42" t="s">
        <v>414</v>
      </c>
      <c r="G197" s="45" t="s">
        <v>85</v>
      </c>
      <c r="H197" s="45" t="s">
        <v>118</v>
      </c>
      <c r="I197" s="42" t="s">
        <v>92</v>
      </c>
      <c r="J197" s="47">
        <v>45.470000000000006</v>
      </c>
      <c r="K197" s="48">
        <v>1</v>
      </c>
      <c r="L197" s="47">
        <v>45.470000000000006</v>
      </c>
      <c r="M197" s="48">
        <v>260</v>
      </c>
      <c r="N197" s="47">
        <v>11822.2</v>
      </c>
    </row>
    <row r="198" spans="1:14" x14ac:dyDescent="0.25">
      <c r="A198" s="46">
        <v>2</v>
      </c>
      <c r="B198" s="46">
        <v>20800</v>
      </c>
      <c r="C198" s="40" t="s">
        <v>413</v>
      </c>
      <c r="D198" s="46" t="s">
        <v>414</v>
      </c>
      <c r="E198" s="46">
        <v>1001000</v>
      </c>
      <c r="F198" s="42" t="s">
        <v>414</v>
      </c>
      <c r="G198" s="45" t="s">
        <v>85</v>
      </c>
      <c r="H198" s="45" t="s">
        <v>119</v>
      </c>
      <c r="I198" s="42" t="s">
        <v>93</v>
      </c>
      <c r="J198" s="47">
        <v>12.14</v>
      </c>
      <c r="K198" s="48">
        <v>1</v>
      </c>
      <c r="L198" s="47">
        <v>12.14</v>
      </c>
      <c r="M198" s="48">
        <v>365</v>
      </c>
      <c r="N198" s="47">
        <v>4431.1000000000004</v>
      </c>
    </row>
    <row r="199" spans="1:14" x14ac:dyDescent="0.25">
      <c r="A199" s="46">
        <v>2</v>
      </c>
      <c r="B199" s="46">
        <v>20800</v>
      </c>
      <c r="C199" s="40" t="s">
        <v>413</v>
      </c>
      <c r="D199" s="46" t="s">
        <v>414</v>
      </c>
      <c r="E199" s="46">
        <v>1001000</v>
      </c>
      <c r="F199" s="42" t="s">
        <v>414</v>
      </c>
      <c r="G199" s="45" t="s">
        <v>85</v>
      </c>
      <c r="H199" s="45" t="s">
        <v>118</v>
      </c>
      <c r="I199" s="42" t="s">
        <v>89</v>
      </c>
      <c r="J199" s="47">
        <v>20</v>
      </c>
      <c r="K199" s="48">
        <v>1</v>
      </c>
      <c r="L199" s="47">
        <v>20</v>
      </c>
      <c r="M199" s="48">
        <v>260</v>
      </c>
      <c r="N199" s="47">
        <v>5200</v>
      </c>
    </row>
    <row r="200" spans="1:14" x14ac:dyDescent="0.25">
      <c r="A200" s="46" t="s">
        <v>139</v>
      </c>
      <c r="B200" s="46"/>
      <c r="C200" s="40"/>
      <c r="D200" s="46"/>
      <c r="E200" s="46"/>
      <c r="F200" s="42"/>
      <c r="G200" s="45"/>
      <c r="H200" s="45"/>
      <c r="I200" s="42"/>
      <c r="J200" s="47">
        <f>SUBTOTAL(109,ЛОТ№2[НЗ: Площа, м2])</f>
        <v>16334.422999999997</v>
      </c>
      <c r="K200" s="48">
        <f>ЛОТ№2[[#Totals],[НЗ: Обсяг за добу, м2]]/ЛОТ№2[[#Totals],[НЗ: Площа, м2]]</f>
        <v>1.5309151722102476</v>
      </c>
      <c r="L200" s="47">
        <f>SUBTOTAL(109,ЛОТ№2[НЗ: Обсяг за добу, м2])</f>
        <v>25006.616000000024</v>
      </c>
      <c r="M200" s="48">
        <f>ЛОТ№2[[#Totals],[НЗ: Обсяг за період, м2]]/ЛОТ№2[[#Totals],[НЗ: Обсяг за добу, м2]]</f>
        <v>290.35301897705762</v>
      </c>
      <c r="N200" s="47">
        <f>SUBTOTAL(109,ЛОТ№2[НЗ: Обсяг за період, м2])</f>
        <v>7260746.4499999993</v>
      </c>
    </row>
    <row r="201" spans="1:14" x14ac:dyDescent="0.25">
      <c r="A201" s="14"/>
      <c r="B201" s="14"/>
      <c r="C201" s="26"/>
      <c r="D201" s="26"/>
      <c r="E201" s="26"/>
      <c r="F201" s="26"/>
      <c r="G201" s="26"/>
      <c r="H201" s="26"/>
      <c r="I201" s="26"/>
      <c r="J201" s="26"/>
      <c r="K201" s="26"/>
      <c r="L201" s="26"/>
      <c r="M201" s="26"/>
      <c r="N201" s="26"/>
    </row>
    <row r="202" spans="1:14" ht="16.5" x14ac:dyDescent="0.25">
      <c r="A202" s="14"/>
      <c r="B202" s="81" t="s">
        <v>237</v>
      </c>
      <c r="C202" s="26"/>
      <c r="D202" s="26"/>
      <c r="E202" s="26"/>
      <c r="F202" s="26"/>
      <c r="G202" s="26"/>
      <c r="H202" s="26"/>
      <c r="I202" s="26"/>
      <c r="J202" s="220"/>
      <c r="K202" s="221"/>
      <c r="L202" s="220"/>
      <c r="M202" s="14"/>
      <c r="N202" s="8"/>
    </row>
    <row r="203" spans="1:14" x14ac:dyDescent="0.25">
      <c r="A203" s="14"/>
      <c r="B203" s="14"/>
      <c r="C203" s="26"/>
      <c r="D203" s="26"/>
      <c r="E203" s="26"/>
      <c r="F203" s="26"/>
      <c r="G203" s="26"/>
      <c r="H203" s="26"/>
      <c r="I203" s="26"/>
      <c r="J203" s="222"/>
      <c r="K203" s="222"/>
      <c r="L203" s="222"/>
      <c r="M203" s="26"/>
      <c r="N203" s="26"/>
    </row>
    <row r="204" spans="1:14" x14ac:dyDescent="0.25">
      <c r="A204" s="14"/>
      <c r="B204" s="14"/>
      <c r="C204" s="26"/>
      <c r="D204" s="26"/>
      <c r="E204" s="26"/>
      <c r="F204" s="26"/>
      <c r="G204" s="26"/>
      <c r="H204" s="26"/>
      <c r="I204" s="26"/>
      <c r="J204" s="26"/>
      <c r="K204" s="26"/>
      <c r="L204" s="26"/>
      <c r="M204" s="26"/>
      <c r="N204" s="26"/>
    </row>
    <row r="205" spans="1:14" x14ac:dyDescent="0.25">
      <c r="A205" s="14"/>
      <c r="B205" s="14"/>
      <c r="C205" s="26"/>
      <c r="D205" s="26"/>
      <c r="E205" s="26"/>
      <c r="F205" s="26"/>
      <c r="G205" s="26"/>
      <c r="H205" s="26"/>
      <c r="I205" s="26"/>
      <c r="J205" s="26"/>
      <c r="K205" s="26"/>
      <c r="L205" s="26"/>
      <c r="M205" s="26"/>
      <c r="N205" s="26"/>
    </row>
    <row r="206" spans="1:14" x14ac:dyDescent="0.25">
      <c r="A206" s="14"/>
      <c r="B206" s="14"/>
      <c r="C206" s="26"/>
      <c r="D206" s="26"/>
      <c r="E206" s="26"/>
      <c r="F206" s="26"/>
      <c r="G206" s="26"/>
      <c r="H206" s="26"/>
      <c r="I206" s="26"/>
      <c r="J206" s="26"/>
      <c r="K206" s="26"/>
      <c r="L206" s="26"/>
      <c r="M206" s="26"/>
      <c r="N206" s="26"/>
    </row>
    <row r="207" spans="1:14" x14ac:dyDescent="0.25">
      <c r="A207" s="14"/>
      <c r="B207" s="14"/>
      <c r="C207" s="26"/>
      <c r="D207" s="26"/>
      <c r="E207" s="26"/>
      <c r="F207" s="26"/>
      <c r="G207" s="26"/>
      <c r="H207" s="26"/>
      <c r="I207" s="26"/>
      <c r="J207" s="26"/>
      <c r="K207" s="26"/>
      <c r="L207" s="26"/>
      <c r="M207" s="26"/>
      <c r="N207" s="26"/>
    </row>
    <row r="208" spans="1:14" x14ac:dyDescent="0.25">
      <c r="A208" s="14"/>
      <c r="B208" s="14"/>
      <c r="C208" s="26"/>
      <c r="D208" s="26"/>
      <c r="E208" s="26"/>
      <c r="F208" s="26"/>
      <c r="G208" s="26"/>
      <c r="H208" s="26"/>
      <c r="I208" s="26"/>
      <c r="J208" s="26"/>
      <c r="K208" s="26"/>
      <c r="L208" s="26"/>
      <c r="M208" s="26"/>
      <c r="N208" s="26"/>
    </row>
    <row r="209" spans="1:14" x14ac:dyDescent="0.25">
      <c r="A209" s="14"/>
      <c r="B209" s="14"/>
      <c r="C209" s="26"/>
      <c r="D209" s="26"/>
      <c r="E209" s="26"/>
      <c r="F209" s="26"/>
      <c r="G209" s="26"/>
      <c r="H209" s="26"/>
      <c r="I209" s="26"/>
      <c r="J209" s="26"/>
      <c r="K209" s="26"/>
      <c r="L209" s="26"/>
      <c r="M209" s="26"/>
      <c r="N209" s="26"/>
    </row>
    <row r="210" spans="1:14" x14ac:dyDescent="0.25">
      <c r="A210" s="14"/>
      <c r="B210" s="14"/>
      <c r="C210" s="26"/>
      <c r="D210" s="26"/>
      <c r="E210" s="26"/>
      <c r="F210" s="26"/>
      <c r="G210" s="26"/>
      <c r="H210" s="26"/>
      <c r="I210" s="26"/>
      <c r="J210" s="26"/>
      <c r="K210" s="26"/>
      <c r="L210" s="26"/>
      <c r="M210" s="26"/>
      <c r="N210" s="26"/>
    </row>
    <row r="211" spans="1:14" x14ac:dyDescent="0.25">
      <c r="A211" s="14"/>
      <c r="B211" s="14"/>
      <c r="C211" s="26"/>
      <c r="D211" s="26"/>
      <c r="E211" s="26"/>
      <c r="F211" s="26"/>
      <c r="G211" s="26"/>
      <c r="H211" s="26"/>
      <c r="I211" s="26"/>
      <c r="J211" s="26"/>
      <c r="K211" s="26"/>
      <c r="L211" s="26"/>
      <c r="M211" s="26"/>
      <c r="N211" s="26"/>
    </row>
    <row r="575" ht="15" customHeight="1" x14ac:dyDescent="0.25"/>
    <row r="579" ht="8.25" customHeight="1" x14ac:dyDescent="0.25"/>
    <row r="585" ht="8.25" customHeight="1" x14ac:dyDescent="0.25"/>
  </sheetData>
  <sheetProtection algorithmName="SHA-512" hashValue="d/Yy8K5LYmET7NaOWMuFTK5E9TPxUBaMttbAaaOYRVBw7H0AfszYRMiOo64Vgh/n9t+TWoE0S9XKJIcT9fNCJg==" saltValue="bUcP+G7SpyBc0IhRB+ByVg==" spinCount="100000" sheet="1" formatCells="0" formatColumns="0" formatRows="0" insertHyperlinks="0" sort="0" autoFilter="0" pivotTables="0"/>
  <mergeCells count="1">
    <mergeCell ref="L1:N1"/>
  </mergeCells>
  <phoneticPr fontId="23" type="noConversion"/>
  <pageMargins left="0.31496062992125984" right="0.31496062992125984" top="0.35433070866141736" bottom="0.35433070866141736" header="0.31496062992125984" footer="0.31496062992125984"/>
  <pageSetup paperSize="9" scale="39" fitToHeight="26" orientation="portrait" r:id="rId1"/>
  <drawing r:id="rId2"/>
  <legacyDrawing r:id="rId3"/>
  <oleObjects>
    <mc:AlternateContent xmlns:mc="http://schemas.openxmlformats.org/markup-compatibility/2006">
      <mc:Choice Requires="x14">
        <oleObject progId="Worksheet" dvAspect="DVASPECT_ICON" shapeId="73730" r:id="rId4">
          <objectPr defaultSize="0" autoPict="0" r:id="rId5">
            <anchor moveWithCells="1">
              <from>
                <xdr:col>2</xdr:col>
                <xdr:colOff>95250</xdr:colOff>
                <xdr:row>202</xdr:row>
                <xdr:rowOff>85725</xdr:rowOff>
              </from>
              <to>
                <xdr:col>2</xdr:col>
                <xdr:colOff>1295400</xdr:colOff>
                <xdr:row>207</xdr:row>
                <xdr:rowOff>66675</xdr:rowOff>
              </to>
            </anchor>
          </objectPr>
        </oleObject>
      </mc:Choice>
      <mc:Fallback>
        <oleObject progId="Worksheet" dvAspect="DVASPECT_ICON" shapeId="73730" r:id="rId4"/>
      </mc:Fallback>
    </mc:AlternateContent>
  </oleObjects>
  <tableParts count="1">
    <tablePart r:id="rId6"/>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CE3F-0DC8-4D9E-848B-19261523C128}">
  <sheetPr>
    <tabColor theme="0"/>
  </sheetPr>
  <dimension ref="A1:H14"/>
  <sheetViews>
    <sheetView view="pageBreakPreview" zoomScale="107" zoomScaleNormal="100" zoomScaleSheetLayoutView="107" workbookViewId="0">
      <selection activeCell="H18" sqref="H18"/>
    </sheetView>
  </sheetViews>
  <sheetFormatPr defaultRowHeight="15" x14ac:dyDescent="0.25"/>
  <cols>
    <col min="1" max="2" width="9.140625" style="8"/>
    <col min="3" max="3" width="8.140625" style="8" customWidth="1"/>
    <col min="4" max="4" width="7" style="8" customWidth="1"/>
    <col min="5" max="16384" width="9.140625" style="8"/>
  </cols>
  <sheetData>
    <row r="1" spans="1:8" x14ac:dyDescent="0.25">
      <c r="A1" s="255" t="s">
        <v>82</v>
      </c>
      <c r="B1" s="255"/>
      <c r="C1" s="255"/>
      <c r="D1" s="255"/>
      <c r="E1" s="255"/>
      <c r="F1" s="255"/>
      <c r="G1" s="7"/>
      <c r="H1" s="7"/>
    </row>
    <row r="2" spans="1:8" x14ac:dyDescent="0.25">
      <c r="A2" s="9"/>
      <c r="B2" s="9"/>
      <c r="C2" s="9"/>
      <c r="D2" s="9"/>
      <c r="E2" s="9"/>
      <c r="F2" s="7"/>
      <c r="G2" s="7"/>
      <c r="H2" s="7"/>
    </row>
    <row r="3" spans="1:8" x14ac:dyDescent="0.25">
      <c r="A3" s="256" t="s">
        <v>98</v>
      </c>
      <c r="B3" s="256"/>
      <c r="C3" s="256"/>
      <c r="D3" s="256"/>
      <c r="E3" s="256"/>
      <c r="F3" s="256"/>
      <c r="G3" s="7"/>
      <c r="H3" s="7"/>
    </row>
    <row r="4" spans="1:8" x14ac:dyDescent="0.25">
      <c r="A4" s="257"/>
      <c r="B4" s="257"/>
      <c r="C4" s="257"/>
      <c r="D4" s="257"/>
      <c r="E4" s="257"/>
      <c r="F4" s="257"/>
      <c r="G4" s="7"/>
      <c r="H4" s="7"/>
    </row>
    <row r="5" spans="1:8" x14ac:dyDescent="0.25">
      <c r="A5" s="258" t="s">
        <v>125</v>
      </c>
      <c r="B5" s="258"/>
      <c r="C5" s="258"/>
      <c r="D5" s="258" t="s">
        <v>126</v>
      </c>
      <c r="E5" s="258"/>
      <c r="F5" s="258"/>
      <c r="G5" s="7"/>
      <c r="H5" s="7"/>
    </row>
    <row r="6" spans="1:8" x14ac:dyDescent="0.25">
      <c r="A6" s="9"/>
      <c r="B6" s="9"/>
      <c r="C6" s="9"/>
      <c r="D6" s="9"/>
      <c r="E6" s="9"/>
      <c r="F6" s="9"/>
      <c r="G6" s="7"/>
      <c r="H6" s="7"/>
    </row>
    <row r="7" spans="1:8" x14ac:dyDescent="0.25">
      <c r="A7" s="9"/>
      <c r="B7" s="9"/>
      <c r="C7" s="9"/>
      <c r="D7" s="9"/>
      <c r="E7" s="9"/>
      <c r="F7" s="9"/>
      <c r="G7" s="7"/>
      <c r="H7" s="7"/>
    </row>
    <row r="8" spans="1:8" x14ac:dyDescent="0.25">
      <c r="A8" s="9"/>
      <c r="B8" s="9"/>
      <c r="C8" s="9"/>
      <c r="D8" s="9"/>
      <c r="E8" s="9"/>
      <c r="F8" s="9"/>
      <c r="G8" s="7"/>
      <c r="H8" s="7"/>
    </row>
    <row r="9" spans="1:8" x14ac:dyDescent="0.25">
      <c r="A9" s="9"/>
      <c r="B9" s="9"/>
      <c r="C9" s="9"/>
      <c r="D9" s="9"/>
      <c r="E9" s="9"/>
      <c r="F9" s="9"/>
      <c r="G9" s="7"/>
      <c r="H9" s="7"/>
    </row>
    <row r="10" spans="1:8" x14ac:dyDescent="0.25">
      <c r="A10" s="9"/>
      <c r="B10" s="9"/>
      <c r="C10" s="9"/>
      <c r="D10" s="9"/>
      <c r="E10" s="9"/>
      <c r="F10" s="9"/>
      <c r="G10" s="7"/>
      <c r="H10" s="7"/>
    </row>
    <row r="11" spans="1:8" x14ac:dyDescent="0.25">
      <c r="A11" s="254" t="s">
        <v>54</v>
      </c>
      <c r="B11" s="254"/>
      <c r="C11" s="254"/>
      <c r="D11" s="254"/>
      <c r="E11" s="254"/>
      <c r="F11" s="254"/>
      <c r="G11" s="7"/>
      <c r="H11" s="7"/>
    </row>
    <row r="12" spans="1:8" x14ac:dyDescent="0.25">
      <c r="A12" s="7"/>
      <c r="B12" s="7"/>
      <c r="C12" s="7"/>
      <c r="D12" s="7"/>
      <c r="E12" s="7"/>
      <c r="F12" s="7"/>
      <c r="G12" s="7"/>
      <c r="H12" s="7"/>
    </row>
    <row r="13" spans="1:8" x14ac:dyDescent="0.25">
      <c r="A13" s="7"/>
      <c r="B13" s="7"/>
      <c r="C13" s="7"/>
      <c r="D13" s="7"/>
      <c r="E13" s="7"/>
      <c r="F13" s="7"/>
      <c r="G13" s="7"/>
      <c r="H13" s="7"/>
    </row>
    <row r="14" spans="1:8" x14ac:dyDescent="0.25">
      <c r="A14" s="7"/>
      <c r="B14" s="7"/>
      <c r="C14" s="7"/>
      <c r="D14" s="7"/>
      <c r="E14" s="7"/>
      <c r="F14" s="7"/>
      <c r="G14" s="7"/>
      <c r="H14" s="7"/>
    </row>
  </sheetData>
  <mergeCells count="6">
    <mergeCell ref="A11:F11"/>
    <mergeCell ref="A1:F1"/>
    <mergeCell ref="A3:F3"/>
    <mergeCell ref="A4:F4"/>
    <mergeCell ref="A5:C5"/>
    <mergeCell ref="D5:F5"/>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Acrobat Document" dvAspect="DVASPECT_ICON" shapeId="80897" r:id="rId4">
          <objectPr defaultSize="0" r:id="rId5">
            <anchor moveWithCells="1">
              <from>
                <xdr:col>0</xdr:col>
                <xdr:colOff>409575</xdr:colOff>
                <xdr:row>5</xdr:row>
                <xdr:rowOff>0</xdr:rowOff>
              </from>
              <to>
                <xdr:col>2</xdr:col>
                <xdr:colOff>104775</xdr:colOff>
                <xdr:row>9</xdr:row>
                <xdr:rowOff>123825</xdr:rowOff>
              </to>
            </anchor>
          </objectPr>
        </oleObject>
      </mc:Choice>
      <mc:Fallback>
        <oleObject progId="Acrobat Document" dvAspect="DVASPECT_ICON" shapeId="80897" r:id="rId4"/>
      </mc:Fallback>
    </mc:AlternateContent>
    <mc:AlternateContent xmlns:mc="http://schemas.openxmlformats.org/markup-compatibility/2006">
      <mc:Choice Requires="x14">
        <oleObject progId="Acrobat Document" dvAspect="DVASPECT_ICON" shapeId="80898" r:id="rId6">
          <objectPr defaultSize="0" r:id="rId7">
            <anchor moveWithCells="1">
              <from>
                <xdr:col>3</xdr:col>
                <xdr:colOff>371475</xdr:colOff>
                <xdr:row>5</xdr:row>
                <xdr:rowOff>9525</xdr:rowOff>
              </from>
              <to>
                <xdr:col>5</xdr:col>
                <xdr:colOff>219075</xdr:colOff>
                <xdr:row>9</xdr:row>
                <xdr:rowOff>133350</xdr:rowOff>
              </to>
            </anchor>
          </objectPr>
        </oleObject>
      </mc:Choice>
      <mc:Fallback>
        <oleObject progId="Acrobat Document" dvAspect="DVASPECT_ICON" shapeId="80898" r:id="rId6"/>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sheetPr>
  <dimension ref="A1:T13"/>
  <sheetViews>
    <sheetView view="pageBreakPreview" zoomScaleNormal="100" zoomScaleSheetLayoutView="100" workbookViewId="0">
      <selection activeCell="G8" sqref="G8"/>
    </sheetView>
  </sheetViews>
  <sheetFormatPr defaultRowHeight="15" x14ac:dyDescent="0.25"/>
  <cols>
    <col min="1" max="1" width="4.42578125" style="8" customWidth="1"/>
    <col min="2" max="2" width="10.28515625" style="8" customWidth="1"/>
    <col min="3" max="3" width="10.7109375" style="8" customWidth="1"/>
    <col min="4" max="4" width="12.85546875" style="8" customWidth="1"/>
    <col min="5" max="5" width="9.140625" style="8" customWidth="1"/>
    <col min="6" max="16384" width="9.140625" style="8"/>
  </cols>
  <sheetData>
    <row r="1" spans="1:20" x14ac:dyDescent="0.25">
      <c r="A1" s="259" t="s">
        <v>55</v>
      </c>
      <c r="B1" s="260"/>
      <c r="C1" s="260"/>
      <c r="D1" s="260"/>
      <c r="E1" s="260"/>
      <c r="O1" s="12"/>
      <c r="P1" s="12"/>
      <c r="Q1" s="12"/>
      <c r="R1" s="12"/>
      <c r="S1" s="12"/>
      <c r="T1" s="12"/>
    </row>
    <row r="2" spans="1:20" x14ac:dyDescent="0.25">
      <c r="A2" s="10"/>
      <c r="B2" s="11"/>
      <c r="C2" s="11"/>
      <c r="D2" s="11"/>
      <c r="E2" s="11"/>
      <c r="O2" s="12"/>
      <c r="P2" s="12"/>
      <c r="Q2" s="12"/>
      <c r="R2" s="12"/>
      <c r="S2" s="12"/>
      <c r="T2" s="12"/>
    </row>
    <row r="3" spans="1:20" x14ac:dyDescent="0.25">
      <c r="A3" s="261" t="s">
        <v>100</v>
      </c>
      <c r="B3" s="262"/>
      <c r="C3" s="262"/>
      <c r="D3" s="262"/>
      <c r="E3" s="262"/>
    </row>
    <row r="4" spans="1:20" x14ac:dyDescent="0.25">
      <c r="A4" s="13"/>
      <c r="B4" s="14"/>
      <c r="C4" s="14"/>
      <c r="D4" s="14"/>
      <c r="E4" s="14"/>
    </row>
    <row r="5" spans="1:20" x14ac:dyDescent="0.25">
      <c r="A5" s="14"/>
      <c r="B5" s="14"/>
      <c r="C5" s="14"/>
      <c r="D5" s="14"/>
      <c r="E5" s="14"/>
    </row>
    <row r="6" spans="1:20" x14ac:dyDescent="0.25">
      <c r="A6" s="14"/>
      <c r="B6" s="14"/>
      <c r="C6" s="14"/>
      <c r="D6" s="14"/>
      <c r="E6" s="14"/>
    </row>
    <row r="7" spans="1:20" x14ac:dyDescent="0.25">
      <c r="A7" s="14"/>
      <c r="B7" s="14"/>
      <c r="C7" s="14"/>
      <c r="D7" s="14"/>
      <c r="E7" s="14"/>
    </row>
    <row r="8" spans="1:20" x14ac:dyDescent="0.25">
      <c r="A8" s="14"/>
      <c r="B8" s="14"/>
      <c r="C8" s="14"/>
      <c r="D8" s="14"/>
      <c r="E8" s="14"/>
    </row>
    <row r="9" spans="1:20" x14ac:dyDescent="0.25">
      <c r="A9" s="14"/>
      <c r="B9" s="14"/>
      <c r="C9" s="14"/>
      <c r="D9" s="14"/>
      <c r="E9" s="14"/>
    </row>
    <row r="10" spans="1:20" ht="27" customHeight="1" x14ac:dyDescent="0.25">
      <c r="A10" s="263" t="s">
        <v>20</v>
      </c>
      <c r="B10" s="263"/>
      <c r="C10" s="263"/>
      <c r="D10" s="263"/>
      <c r="E10" s="263"/>
    </row>
    <row r="11" spans="1:20" x14ac:dyDescent="0.25">
      <c r="A11" s="14"/>
      <c r="B11" s="14"/>
      <c r="C11" s="14"/>
      <c r="D11" s="14"/>
      <c r="E11" s="14"/>
    </row>
    <row r="12" spans="1:20" x14ac:dyDescent="0.25">
      <c r="A12" s="14"/>
      <c r="B12" s="14"/>
      <c r="C12" s="14"/>
      <c r="D12" s="14"/>
      <c r="E12" s="14"/>
    </row>
    <row r="13" spans="1:20" x14ac:dyDescent="0.25">
      <c r="A13" s="14"/>
      <c r="B13" s="14"/>
      <c r="C13" s="14"/>
      <c r="D13" s="14"/>
      <c r="E13" s="14"/>
    </row>
  </sheetData>
  <customSheetViews>
    <customSheetView guid="{B9AAA6E2-9816-4B08-A26D-EFA1B3EA9460}" scale="112" showPageBreaks="1" printArea="1" view="pageBreakPreview">
      <selection activeCell="G22" sqref="G22"/>
      <pageMargins left="0.7" right="0.7" top="0.75" bottom="0.75" header="0.3" footer="0.3"/>
      <pageSetup paperSize="9" orientation="portrait" r:id="rId1"/>
    </customSheetView>
  </customSheetViews>
  <mergeCells count="3">
    <mergeCell ref="A1:E1"/>
    <mergeCell ref="A3:E3"/>
    <mergeCell ref="A10:E10"/>
  </mergeCells>
  <pageMargins left="0.7" right="0.7" top="0.75" bottom="0.75" header="0.3" footer="0.3"/>
  <pageSetup paperSize="9" orientation="portrait" r:id="rId2"/>
  <drawing r:id="rId3"/>
  <legacyDrawing r:id="rId4"/>
  <oleObjects>
    <mc:AlternateContent xmlns:mc="http://schemas.openxmlformats.org/markup-compatibility/2006">
      <mc:Choice Requires="x14">
        <oleObject progId="Acrobat Document" dvAspect="DVASPECT_ICON" shapeId="65538" r:id="rId5">
          <objectPr defaultSize="0" autoPict="0" r:id="rId6">
            <anchor moveWithCells="1">
              <from>
                <xdr:col>1</xdr:col>
                <xdr:colOff>485775</xdr:colOff>
                <xdr:row>3</xdr:row>
                <xdr:rowOff>19050</xdr:rowOff>
              </from>
              <to>
                <xdr:col>3</xdr:col>
                <xdr:colOff>419100</xdr:colOff>
                <xdr:row>8</xdr:row>
                <xdr:rowOff>171450</xdr:rowOff>
              </to>
            </anchor>
          </objectPr>
        </oleObject>
      </mc:Choice>
      <mc:Fallback>
        <oleObject progId="Acrobat Document" dvAspect="DVASPECT_ICON" shapeId="65538" r:id="rId5"/>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78F98-D841-4F95-9A95-F9CF26537C8D}">
  <sheetPr>
    <tabColor theme="0"/>
    <pageSetUpPr fitToPage="1"/>
  </sheetPr>
  <dimension ref="A1:F9"/>
  <sheetViews>
    <sheetView view="pageBreakPreview" zoomScale="97" zoomScaleNormal="100" zoomScaleSheetLayoutView="97" workbookViewId="0">
      <selection activeCell="G29" sqref="G29:G30"/>
    </sheetView>
  </sheetViews>
  <sheetFormatPr defaultRowHeight="15" x14ac:dyDescent="0.25"/>
  <cols>
    <col min="1" max="2" width="9.140625" style="8"/>
    <col min="3" max="3" width="5.28515625" style="8" customWidth="1"/>
    <col min="4" max="4" width="6.28515625" style="8" customWidth="1"/>
    <col min="5" max="5" width="9.140625" style="8"/>
    <col min="6" max="6" width="11.42578125" style="8" customWidth="1"/>
    <col min="7" max="16384" width="9.140625" style="8"/>
  </cols>
  <sheetData>
    <row r="1" spans="1:6" ht="16.5" customHeight="1" x14ac:dyDescent="0.25">
      <c r="A1" s="14"/>
      <c r="B1" s="14"/>
      <c r="C1" s="14"/>
      <c r="D1" s="260" t="s">
        <v>16</v>
      </c>
      <c r="E1" s="260"/>
      <c r="F1" s="260"/>
    </row>
    <row r="2" spans="1:6" ht="9.75" customHeight="1" x14ac:dyDescent="0.25">
      <c r="A2" s="14"/>
      <c r="B2" s="14"/>
      <c r="C2" s="14"/>
      <c r="D2" s="15"/>
      <c r="E2" s="15"/>
      <c r="F2" s="15"/>
    </row>
    <row r="3" spans="1:6" s="16" customFormat="1" ht="17.25" customHeight="1" x14ac:dyDescent="0.25">
      <c r="A3" s="257" t="s">
        <v>80</v>
      </c>
      <c r="B3" s="257"/>
      <c r="C3" s="257"/>
      <c r="D3" s="257"/>
      <c r="E3" s="257"/>
      <c r="F3" s="257"/>
    </row>
    <row r="4" spans="1:6" s="17" customFormat="1" ht="15" customHeight="1" x14ac:dyDescent="0.25">
      <c r="A4" s="258" t="s">
        <v>125</v>
      </c>
      <c r="B4" s="258"/>
      <c r="C4" s="258"/>
      <c r="D4" s="258" t="s">
        <v>126</v>
      </c>
      <c r="E4" s="258"/>
      <c r="F4" s="258"/>
    </row>
    <row r="5" spans="1:6" s="16" customFormat="1" x14ac:dyDescent="0.25">
      <c r="A5" s="18"/>
      <c r="B5" s="18"/>
      <c r="C5" s="18"/>
      <c r="D5" s="18"/>
      <c r="E5" s="18"/>
      <c r="F5" s="18"/>
    </row>
    <row r="6" spans="1:6" x14ac:dyDescent="0.25">
      <c r="A6" s="14"/>
      <c r="B6" s="14"/>
      <c r="C6" s="14"/>
      <c r="D6" s="14"/>
      <c r="E6" s="14"/>
      <c r="F6" s="14"/>
    </row>
    <row r="7" spans="1:6" x14ac:dyDescent="0.25">
      <c r="A7" s="14"/>
      <c r="B7" s="14"/>
      <c r="C7" s="14"/>
      <c r="D7" s="14"/>
      <c r="E7" s="14"/>
      <c r="F7" s="14"/>
    </row>
    <row r="8" spans="1:6" x14ac:dyDescent="0.25">
      <c r="A8" s="14"/>
      <c r="B8" s="14"/>
      <c r="C8" s="14"/>
      <c r="D8" s="14"/>
      <c r="E8" s="14"/>
      <c r="F8" s="14"/>
    </row>
    <row r="9" spans="1:6" ht="50.25" customHeight="1" x14ac:dyDescent="0.25">
      <c r="A9" s="264" t="s">
        <v>54</v>
      </c>
      <c r="B9" s="264"/>
      <c r="C9" s="264"/>
      <c r="D9" s="264"/>
      <c r="E9" s="264"/>
      <c r="F9" s="264"/>
    </row>
  </sheetData>
  <mergeCells count="5">
    <mergeCell ref="D1:F1"/>
    <mergeCell ref="A3:F3"/>
    <mergeCell ref="A4:C4"/>
    <mergeCell ref="D4:F4"/>
    <mergeCell ref="A9:F9"/>
  </mergeCells>
  <printOptions horizontalCentered="1"/>
  <pageMargins left="0.70866141732283472" right="0.51181102362204722" top="0.74803149606299213" bottom="0.74803149606299213" header="0.31496062992125984" footer="0.31496062992125984"/>
  <pageSetup paperSize="9" orientation="portrait" r:id="rId1"/>
  <drawing r:id="rId2"/>
  <legacyDrawing r:id="rId3"/>
  <oleObjects>
    <mc:AlternateContent xmlns:mc="http://schemas.openxmlformats.org/markup-compatibility/2006">
      <mc:Choice Requires="x14">
        <oleObject progId="Acrobat Document" dvAspect="DVASPECT_ICON" shapeId="81921" r:id="rId4">
          <objectPr defaultSize="0" autoPict="0" r:id="rId5">
            <anchor moveWithCells="1">
              <from>
                <xdr:col>3</xdr:col>
                <xdr:colOff>257175</xdr:colOff>
                <xdr:row>4</xdr:row>
                <xdr:rowOff>28575</xdr:rowOff>
              </from>
              <to>
                <xdr:col>5</xdr:col>
                <xdr:colOff>314325</xdr:colOff>
                <xdr:row>8</xdr:row>
                <xdr:rowOff>152400</xdr:rowOff>
              </to>
            </anchor>
          </objectPr>
        </oleObject>
      </mc:Choice>
      <mc:Fallback>
        <oleObject progId="Acrobat Document" dvAspect="DVASPECT_ICON" shapeId="81921" r:id="rId4"/>
      </mc:Fallback>
    </mc:AlternateContent>
    <mc:AlternateContent xmlns:mc="http://schemas.openxmlformats.org/markup-compatibility/2006">
      <mc:Choice Requires="x14">
        <oleObject progId="Acrobat Document" dvAspect="DVASPECT_ICON" shapeId="81922" r:id="rId6">
          <objectPr defaultSize="0" autoPict="0" r:id="rId7">
            <anchor moveWithCells="1">
              <from>
                <xdr:col>0</xdr:col>
                <xdr:colOff>266700</xdr:colOff>
                <xdr:row>4</xdr:row>
                <xdr:rowOff>19050</xdr:rowOff>
              </from>
              <to>
                <xdr:col>2</xdr:col>
                <xdr:colOff>152400</xdr:colOff>
                <xdr:row>8</xdr:row>
                <xdr:rowOff>142875</xdr:rowOff>
              </to>
            </anchor>
          </objectPr>
        </oleObject>
      </mc:Choice>
      <mc:Fallback>
        <oleObject progId="Acrobat Document" dvAspect="DVASPECT_ICON" shapeId="81922" r:id="rId6"/>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sheetPr>
  <dimension ref="A1:G9"/>
  <sheetViews>
    <sheetView view="pageBreakPreview" zoomScaleNormal="100" zoomScaleSheetLayoutView="100" workbookViewId="0">
      <selection activeCell="F6" sqref="F6"/>
    </sheetView>
  </sheetViews>
  <sheetFormatPr defaultRowHeight="15" x14ac:dyDescent="0.25"/>
  <cols>
    <col min="1" max="1" width="5.28515625" style="8" customWidth="1"/>
    <col min="2" max="6" width="9.140625" style="8"/>
    <col min="7" max="7" width="2.42578125" style="8" customWidth="1"/>
    <col min="8" max="16384" width="9.140625" style="8"/>
  </cols>
  <sheetData>
    <row r="1" spans="1:7" x14ac:dyDescent="0.25">
      <c r="A1" s="14"/>
      <c r="B1" s="14"/>
      <c r="C1" s="14"/>
      <c r="D1" s="260" t="s">
        <v>18</v>
      </c>
      <c r="E1" s="260"/>
      <c r="F1" s="260"/>
      <c r="G1" s="260"/>
    </row>
    <row r="2" spans="1:7" x14ac:dyDescent="0.25">
      <c r="A2" s="14"/>
      <c r="B2" s="14"/>
      <c r="C2" s="14"/>
      <c r="D2" s="14"/>
      <c r="E2" s="14"/>
      <c r="F2" s="19"/>
      <c r="G2" s="14"/>
    </row>
    <row r="3" spans="1:7" x14ac:dyDescent="0.25">
      <c r="A3" s="262" t="s">
        <v>15</v>
      </c>
      <c r="B3" s="262"/>
      <c r="C3" s="262"/>
      <c r="D3" s="262"/>
      <c r="E3" s="262"/>
      <c r="F3" s="262"/>
      <c r="G3" s="262"/>
    </row>
    <row r="4" spans="1:7" x14ac:dyDescent="0.25">
      <c r="A4" s="14"/>
      <c r="B4" s="14"/>
      <c r="C4" s="14"/>
      <c r="D4" s="14"/>
      <c r="E4" s="14"/>
      <c r="F4" s="14"/>
      <c r="G4" s="14"/>
    </row>
    <row r="5" spans="1:7" x14ac:dyDescent="0.25">
      <c r="A5" s="14"/>
      <c r="B5" s="14"/>
      <c r="C5" s="14"/>
      <c r="D5" s="14"/>
      <c r="E5" s="14"/>
      <c r="F5" s="14"/>
      <c r="G5" s="14"/>
    </row>
    <row r="6" spans="1:7" x14ac:dyDescent="0.25">
      <c r="A6" s="14"/>
      <c r="B6" s="14"/>
      <c r="C6" s="14"/>
      <c r="D6" s="14"/>
      <c r="E6" s="14"/>
      <c r="F6" s="14"/>
      <c r="G6" s="14"/>
    </row>
    <row r="7" spans="1:7" x14ac:dyDescent="0.25">
      <c r="A7" s="14"/>
      <c r="B7" s="14"/>
      <c r="C7" s="14"/>
      <c r="D7" s="14"/>
      <c r="E7" s="14"/>
      <c r="F7" s="14"/>
      <c r="G7" s="14"/>
    </row>
    <row r="8" spans="1:7" x14ac:dyDescent="0.25">
      <c r="A8" s="14"/>
      <c r="B8" s="14"/>
      <c r="C8" s="14"/>
      <c r="D8" s="14"/>
      <c r="E8" s="14"/>
      <c r="F8" s="14"/>
      <c r="G8" s="14"/>
    </row>
    <row r="9" spans="1:7" ht="29.25" customHeight="1" x14ac:dyDescent="0.25">
      <c r="A9" s="254" t="s">
        <v>54</v>
      </c>
      <c r="B9" s="254"/>
      <c r="C9" s="254"/>
      <c r="D9" s="254"/>
      <c r="E9" s="254"/>
      <c r="F9" s="254"/>
      <c r="G9" s="254"/>
    </row>
  </sheetData>
  <customSheetViews>
    <customSheetView guid="{B9AAA6E2-9816-4B08-A26D-EFA1B3EA9460}" showPageBreaks="1" view="pageBreakPreview">
      <selection activeCell="D15" sqref="D15"/>
      <pageMargins left="0.7" right="0.7" top="0.75" bottom="0.75" header="0.3" footer="0.3"/>
      <pageSetup paperSize="9" orientation="portrait" r:id="rId1"/>
    </customSheetView>
  </customSheetViews>
  <mergeCells count="3">
    <mergeCell ref="A3:G3"/>
    <mergeCell ref="D1:G1"/>
    <mergeCell ref="A9:G9"/>
  </mergeCells>
  <printOptions horizontalCentered="1"/>
  <pageMargins left="0.70866141732283472" right="0.51181102362204722" top="0.74803149606299213" bottom="0.74803149606299213" header="0.31496062992125984" footer="0.31496062992125984"/>
  <pageSetup paperSize="9" orientation="portrait" r:id="rId2"/>
  <drawing r:id="rId3"/>
  <legacyDrawing r:id="rId4"/>
  <oleObjects>
    <mc:AlternateContent xmlns:mc="http://schemas.openxmlformats.org/markup-compatibility/2006">
      <mc:Choice Requires="x14">
        <oleObject progId="Document" dvAspect="DVASPECT_ICON" shapeId="45057" r:id="rId5">
          <objectPr defaultSize="0" autoPict="0" r:id="rId6">
            <anchor moveWithCells="1">
              <from>
                <xdr:col>2</xdr:col>
                <xdr:colOff>390525</xdr:colOff>
                <xdr:row>3</xdr:row>
                <xdr:rowOff>133350</xdr:rowOff>
              </from>
              <to>
                <xdr:col>4</xdr:col>
                <xdr:colOff>95250</xdr:colOff>
                <xdr:row>7</xdr:row>
                <xdr:rowOff>123825</xdr:rowOff>
              </to>
            </anchor>
          </objectPr>
        </oleObject>
      </mc:Choice>
      <mc:Fallback>
        <oleObject progId="Document" dvAspect="DVASPECT_ICON" shapeId="45057" r:id="rId5"/>
      </mc:Fallback>
    </mc:AlternateContent>
  </oleObjec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E7055-5335-462E-A79D-269B431359D5}">
  <sheetPr>
    <tabColor theme="0"/>
    <pageSetUpPr fitToPage="1"/>
  </sheetPr>
  <dimension ref="A1:A35"/>
  <sheetViews>
    <sheetView view="pageBreakPreview" zoomScaleNormal="100" zoomScaleSheetLayoutView="100" workbookViewId="0">
      <selection activeCell="A26" sqref="A26"/>
    </sheetView>
  </sheetViews>
  <sheetFormatPr defaultColWidth="8.85546875" defaultRowHeight="15" x14ac:dyDescent="0.25"/>
  <cols>
    <col min="1" max="1" width="109.140625" style="6" customWidth="1"/>
    <col min="2" max="256" width="8.85546875" style="8"/>
    <col min="257" max="257" width="109.140625" style="8" customWidth="1"/>
    <col min="258" max="512" width="8.85546875" style="8"/>
    <col min="513" max="513" width="109.140625" style="8" customWidth="1"/>
    <col min="514" max="768" width="8.85546875" style="8"/>
    <col min="769" max="769" width="109.140625" style="8" customWidth="1"/>
    <col min="770" max="1024" width="8.85546875" style="8"/>
    <col min="1025" max="1025" width="109.140625" style="8" customWidth="1"/>
    <col min="1026" max="1280" width="8.85546875" style="8"/>
    <col min="1281" max="1281" width="109.140625" style="8" customWidth="1"/>
    <col min="1282" max="1536" width="8.85546875" style="8"/>
    <col min="1537" max="1537" width="109.140625" style="8" customWidth="1"/>
    <col min="1538" max="1792" width="8.85546875" style="8"/>
    <col min="1793" max="1793" width="109.140625" style="8" customWidth="1"/>
    <col min="1794" max="2048" width="8.85546875" style="8"/>
    <col min="2049" max="2049" width="109.140625" style="8" customWidth="1"/>
    <col min="2050" max="2304" width="8.85546875" style="8"/>
    <col min="2305" max="2305" width="109.140625" style="8" customWidth="1"/>
    <col min="2306" max="2560" width="8.85546875" style="8"/>
    <col min="2561" max="2561" width="109.140625" style="8" customWidth="1"/>
    <col min="2562" max="2816" width="8.85546875" style="8"/>
    <col min="2817" max="2817" width="109.140625" style="8" customWidth="1"/>
    <col min="2818" max="3072" width="8.85546875" style="8"/>
    <col min="3073" max="3073" width="109.140625" style="8" customWidth="1"/>
    <col min="3074" max="3328" width="8.85546875" style="8"/>
    <col min="3329" max="3329" width="109.140625" style="8" customWidth="1"/>
    <col min="3330" max="3584" width="8.85546875" style="8"/>
    <col min="3585" max="3585" width="109.140625" style="8" customWidth="1"/>
    <col min="3586" max="3840" width="8.85546875" style="8"/>
    <col min="3841" max="3841" width="109.140625" style="8" customWidth="1"/>
    <col min="3842" max="4096" width="8.85546875" style="8"/>
    <col min="4097" max="4097" width="109.140625" style="8" customWidth="1"/>
    <col min="4098" max="4352" width="8.85546875" style="8"/>
    <col min="4353" max="4353" width="109.140625" style="8" customWidth="1"/>
    <col min="4354" max="4608" width="8.85546875" style="8"/>
    <col min="4609" max="4609" width="109.140625" style="8" customWidth="1"/>
    <col min="4610" max="4864" width="8.85546875" style="8"/>
    <col min="4865" max="4865" width="109.140625" style="8" customWidth="1"/>
    <col min="4866" max="5120" width="8.85546875" style="8"/>
    <col min="5121" max="5121" width="109.140625" style="8" customWidth="1"/>
    <col min="5122" max="5376" width="8.85546875" style="8"/>
    <col min="5377" max="5377" width="109.140625" style="8" customWidth="1"/>
    <col min="5378" max="5632" width="8.85546875" style="8"/>
    <col min="5633" max="5633" width="109.140625" style="8" customWidth="1"/>
    <col min="5634" max="5888" width="8.85546875" style="8"/>
    <col min="5889" max="5889" width="109.140625" style="8" customWidth="1"/>
    <col min="5890" max="6144" width="8.85546875" style="8"/>
    <col min="6145" max="6145" width="109.140625" style="8" customWidth="1"/>
    <col min="6146" max="6400" width="8.85546875" style="8"/>
    <col min="6401" max="6401" width="109.140625" style="8" customWidth="1"/>
    <col min="6402" max="6656" width="8.85546875" style="8"/>
    <col min="6657" max="6657" width="109.140625" style="8" customWidth="1"/>
    <col min="6658" max="6912" width="8.85546875" style="8"/>
    <col min="6913" max="6913" width="109.140625" style="8" customWidth="1"/>
    <col min="6914" max="7168" width="8.85546875" style="8"/>
    <col min="7169" max="7169" width="109.140625" style="8" customWidth="1"/>
    <col min="7170" max="7424" width="8.85546875" style="8"/>
    <col min="7425" max="7425" width="109.140625" style="8" customWidth="1"/>
    <col min="7426" max="7680" width="8.85546875" style="8"/>
    <col min="7681" max="7681" width="109.140625" style="8" customWidth="1"/>
    <col min="7682" max="7936" width="8.85546875" style="8"/>
    <col min="7937" max="7937" width="109.140625" style="8" customWidth="1"/>
    <col min="7938" max="8192" width="8.85546875" style="8"/>
    <col min="8193" max="8193" width="109.140625" style="8" customWidth="1"/>
    <col min="8194" max="8448" width="8.85546875" style="8"/>
    <col min="8449" max="8449" width="109.140625" style="8" customWidth="1"/>
    <col min="8450" max="8704" width="8.85546875" style="8"/>
    <col min="8705" max="8705" width="109.140625" style="8" customWidth="1"/>
    <col min="8706" max="8960" width="8.85546875" style="8"/>
    <col min="8961" max="8961" width="109.140625" style="8" customWidth="1"/>
    <col min="8962" max="9216" width="8.85546875" style="8"/>
    <col min="9217" max="9217" width="109.140625" style="8" customWidth="1"/>
    <col min="9218" max="9472" width="8.85546875" style="8"/>
    <col min="9473" max="9473" width="109.140625" style="8" customWidth="1"/>
    <col min="9474" max="9728" width="8.85546875" style="8"/>
    <col min="9729" max="9729" width="109.140625" style="8" customWidth="1"/>
    <col min="9730" max="9984" width="8.85546875" style="8"/>
    <col min="9985" max="9985" width="109.140625" style="8" customWidth="1"/>
    <col min="9986" max="10240" width="8.85546875" style="8"/>
    <col min="10241" max="10241" width="109.140625" style="8" customWidth="1"/>
    <col min="10242" max="10496" width="8.85546875" style="8"/>
    <col min="10497" max="10497" width="109.140625" style="8" customWidth="1"/>
    <col min="10498" max="10752" width="8.85546875" style="8"/>
    <col min="10753" max="10753" width="109.140625" style="8" customWidth="1"/>
    <col min="10754" max="11008" width="8.85546875" style="8"/>
    <col min="11009" max="11009" width="109.140625" style="8" customWidth="1"/>
    <col min="11010" max="11264" width="8.85546875" style="8"/>
    <col min="11265" max="11265" width="109.140625" style="8" customWidth="1"/>
    <col min="11266" max="11520" width="8.85546875" style="8"/>
    <col min="11521" max="11521" width="109.140625" style="8" customWidth="1"/>
    <col min="11522" max="11776" width="8.85546875" style="8"/>
    <col min="11777" max="11777" width="109.140625" style="8" customWidth="1"/>
    <col min="11778" max="12032" width="8.85546875" style="8"/>
    <col min="12033" max="12033" width="109.140625" style="8" customWidth="1"/>
    <col min="12034" max="12288" width="8.85546875" style="8"/>
    <col min="12289" max="12289" width="109.140625" style="8" customWidth="1"/>
    <col min="12290" max="12544" width="8.85546875" style="8"/>
    <col min="12545" max="12545" width="109.140625" style="8" customWidth="1"/>
    <col min="12546" max="12800" width="8.85546875" style="8"/>
    <col min="12801" max="12801" width="109.140625" style="8" customWidth="1"/>
    <col min="12802" max="13056" width="8.85546875" style="8"/>
    <col min="13057" max="13057" width="109.140625" style="8" customWidth="1"/>
    <col min="13058" max="13312" width="8.85546875" style="8"/>
    <col min="13313" max="13313" width="109.140625" style="8" customWidth="1"/>
    <col min="13314" max="13568" width="8.85546875" style="8"/>
    <col min="13569" max="13569" width="109.140625" style="8" customWidth="1"/>
    <col min="13570" max="13824" width="8.85546875" style="8"/>
    <col min="13825" max="13825" width="109.140625" style="8" customWidth="1"/>
    <col min="13826" max="14080" width="8.85546875" style="8"/>
    <col min="14081" max="14081" width="109.140625" style="8" customWidth="1"/>
    <col min="14082" max="14336" width="8.85546875" style="8"/>
    <col min="14337" max="14337" width="109.140625" style="8" customWidth="1"/>
    <col min="14338" max="14592" width="8.85546875" style="8"/>
    <col min="14593" max="14593" width="109.140625" style="8" customWidth="1"/>
    <col min="14594" max="14848" width="8.85546875" style="8"/>
    <col min="14849" max="14849" width="109.140625" style="8" customWidth="1"/>
    <col min="14850" max="15104" width="8.85546875" style="8"/>
    <col min="15105" max="15105" width="109.140625" style="8" customWidth="1"/>
    <col min="15106" max="15360" width="8.85546875" style="8"/>
    <col min="15361" max="15361" width="109.140625" style="8" customWidth="1"/>
    <col min="15362" max="15616" width="8.85546875" style="8"/>
    <col min="15617" max="15617" width="109.140625" style="8" customWidth="1"/>
    <col min="15618" max="15872" width="8.85546875" style="8"/>
    <col min="15873" max="15873" width="109.140625" style="8" customWidth="1"/>
    <col min="15874" max="16128" width="8.85546875" style="8"/>
    <col min="16129" max="16129" width="109.140625" style="8" customWidth="1"/>
    <col min="16130" max="16384" width="8.85546875" style="8"/>
  </cols>
  <sheetData>
    <row r="1" spans="1:1" x14ac:dyDescent="0.25">
      <c r="A1" s="21" t="s">
        <v>101</v>
      </c>
    </row>
    <row r="2" spans="1:1" ht="21" customHeight="1" x14ac:dyDescent="0.25">
      <c r="A2" s="1" t="s">
        <v>57</v>
      </c>
    </row>
    <row r="3" spans="1:1" x14ac:dyDescent="0.25">
      <c r="A3" s="22" t="s">
        <v>58</v>
      </c>
    </row>
    <row r="4" spans="1:1" ht="30" x14ac:dyDescent="0.25">
      <c r="A4" s="2" t="s">
        <v>59</v>
      </c>
    </row>
    <row r="5" spans="1:1" ht="30" x14ac:dyDescent="0.25">
      <c r="A5" s="3" t="s">
        <v>60</v>
      </c>
    </row>
    <row r="6" spans="1:1" x14ac:dyDescent="0.25">
      <c r="A6" s="3" t="s">
        <v>61</v>
      </c>
    </row>
    <row r="7" spans="1:1" ht="30" x14ac:dyDescent="0.25">
      <c r="A7" s="4" t="s">
        <v>62</v>
      </c>
    </row>
    <row r="8" spans="1:1" x14ac:dyDescent="0.25">
      <c r="A8" s="3" t="s">
        <v>63</v>
      </c>
    </row>
    <row r="9" spans="1:1" x14ac:dyDescent="0.25">
      <c r="A9" s="3" t="s">
        <v>64</v>
      </c>
    </row>
    <row r="10" spans="1:1" x14ac:dyDescent="0.25">
      <c r="A10" s="3" t="s">
        <v>65</v>
      </c>
    </row>
    <row r="11" spans="1:1" x14ac:dyDescent="0.25">
      <c r="A11" s="3" t="s">
        <v>66</v>
      </c>
    </row>
    <row r="12" spans="1:1" x14ac:dyDescent="0.25">
      <c r="A12" s="3" t="s">
        <v>67</v>
      </c>
    </row>
    <row r="13" spans="1:1" x14ac:dyDescent="0.25">
      <c r="A13" s="5" t="s">
        <v>68</v>
      </c>
    </row>
    <row r="14" spans="1:1" x14ac:dyDescent="0.25">
      <c r="A14" s="3" t="s">
        <v>69</v>
      </c>
    </row>
    <row r="15" spans="1:1" x14ac:dyDescent="0.25">
      <c r="A15" s="3" t="s">
        <v>67</v>
      </c>
    </row>
    <row r="16" spans="1:1" x14ac:dyDescent="0.25">
      <c r="A16" s="5" t="s">
        <v>68</v>
      </c>
    </row>
    <row r="17" spans="1:1" x14ac:dyDescent="0.25">
      <c r="A17" s="3" t="s">
        <v>67</v>
      </c>
    </row>
    <row r="18" spans="1:1" x14ac:dyDescent="0.25">
      <c r="A18" s="5" t="s">
        <v>68</v>
      </c>
    </row>
    <row r="19" spans="1:1" x14ac:dyDescent="0.25">
      <c r="A19" s="3" t="s">
        <v>70</v>
      </c>
    </row>
    <row r="20" spans="1:1" x14ac:dyDescent="0.25">
      <c r="A20" s="3" t="s">
        <v>71</v>
      </c>
    </row>
    <row r="21" spans="1:1" x14ac:dyDescent="0.25">
      <c r="A21" s="3" t="s">
        <v>72</v>
      </c>
    </row>
    <row r="22" spans="1:1" x14ac:dyDescent="0.25">
      <c r="A22" s="3" t="s">
        <v>73</v>
      </c>
    </row>
    <row r="23" spans="1:1" x14ac:dyDescent="0.25">
      <c r="A23" s="3" t="s">
        <v>74</v>
      </c>
    </row>
    <row r="24" spans="1:1" ht="32.25" customHeight="1" x14ac:dyDescent="0.25">
      <c r="A24" s="3" t="s">
        <v>75</v>
      </c>
    </row>
    <row r="25" spans="1:1" ht="30" x14ac:dyDescent="0.25">
      <c r="A25" s="4" t="s">
        <v>97</v>
      </c>
    </row>
    <row r="26" spans="1:1" x14ac:dyDescent="0.25">
      <c r="A26" s="3" t="s">
        <v>76</v>
      </c>
    </row>
    <row r="27" spans="1:1" ht="60" x14ac:dyDescent="0.25">
      <c r="A27" s="3" t="s">
        <v>77</v>
      </c>
    </row>
    <row r="28" spans="1:1" x14ac:dyDescent="0.25">
      <c r="A28" s="3" t="s">
        <v>66</v>
      </c>
    </row>
    <row r="29" spans="1:1" x14ac:dyDescent="0.25">
      <c r="A29" s="3" t="s">
        <v>78</v>
      </c>
    </row>
    <row r="30" spans="1:1" x14ac:dyDescent="0.25">
      <c r="A30" s="5" t="s">
        <v>79</v>
      </c>
    </row>
    <row r="31" spans="1:1" x14ac:dyDescent="0.25">
      <c r="A31" s="3" t="s">
        <v>69</v>
      </c>
    </row>
    <row r="32" spans="1:1" x14ac:dyDescent="0.25">
      <c r="A32" s="3" t="s">
        <v>78</v>
      </c>
    </row>
    <row r="33" spans="1:1" x14ac:dyDescent="0.25">
      <c r="A33" s="5" t="s">
        <v>79</v>
      </c>
    </row>
    <row r="34" spans="1:1" x14ac:dyDescent="0.25">
      <c r="A34" s="3" t="s">
        <v>78</v>
      </c>
    </row>
    <row r="35" spans="1:1" x14ac:dyDescent="0.25">
      <c r="A35" s="5" t="s">
        <v>79</v>
      </c>
    </row>
  </sheetData>
  <printOptions horizontalCentered="1"/>
  <pageMargins left="0.39370078740157483" right="0.19685039370078741" top="0.19685039370078741" bottom="0.59055118110236227" header="0.31496062992125984" footer="0.31496062992125984"/>
  <pageSetup paperSize="9" scale="99" fitToHeight="92" orientation="portrait" r:id="rId1"/>
  <headerFooter>
    <oddFooter>Страница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5F166-21C3-4566-BAE2-D3DFF2F34F9A}">
  <sheetPr>
    <tabColor rgb="FFFF99FF"/>
    <pageSetUpPr fitToPage="1"/>
  </sheetPr>
  <dimension ref="A1:M29"/>
  <sheetViews>
    <sheetView view="pageBreakPreview" zoomScaleNormal="100" zoomScaleSheetLayoutView="100" workbookViewId="0">
      <selection activeCell="G14" sqref="G14"/>
    </sheetView>
  </sheetViews>
  <sheetFormatPr defaultRowHeight="15" x14ac:dyDescent="0.25"/>
  <cols>
    <col min="1" max="1" width="15.42578125" style="8" customWidth="1"/>
    <col min="2" max="2" width="6.28515625" style="8" customWidth="1"/>
    <col min="3" max="3" width="11.85546875" style="8" customWidth="1"/>
    <col min="4" max="4" width="13.7109375" style="8" customWidth="1"/>
    <col min="5" max="5" width="11.7109375" style="8" customWidth="1"/>
    <col min="6" max="6" width="12.85546875" style="8" customWidth="1"/>
    <col min="7" max="7" width="9.140625" style="24" customWidth="1"/>
    <col min="8" max="8" width="8" style="24" customWidth="1"/>
    <col min="9" max="9" width="7.85546875" style="24" customWidth="1"/>
    <col min="10" max="12" width="9.140625" style="8"/>
    <col min="13" max="13" width="12.5703125" style="8" bestFit="1" customWidth="1"/>
    <col min="14" max="16384" width="9.140625" style="8"/>
  </cols>
  <sheetData>
    <row r="1" spans="1:13" x14ac:dyDescent="0.25">
      <c r="A1" s="260" t="s">
        <v>165</v>
      </c>
      <c r="B1" s="260"/>
      <c r="C1" s="260"/>
      <c r="D1" s="260"/>
      <c r="E1" s="260"/>
      <c r="F1" s="260"/>
      <c r="G1" s="260"/>
      <c r="H1" s="260"/>
      <c r="I1" s="260"/>
    </row>
    <row r="2" spans="1:13" ht="35.25" customHeight="1" x14ac:dyDescent="0.25">
      <c r="A2" s="265" t="s">
        <v>201</v>
      </c>
      <c r="B2" s="265"/>
      <c r="C2" s="265"/>
      <c r="D2" s="265"/>
      <c r="E2" s="265"/>
      <c r="F2" s="265"/>
      <c r="G2" s="265"/>
      <c r="H2" s="265"/>
      <c r="I2" s="265"/>
    </row>
    <row r="3" spans="1:13" ht="57" customHeight="1" x14ac:dyDescent="0.25">
      <c r="A3" s="87" t="s">
        <v>158</v>
      </c>
      <c r="B3" s="88" t="s">
        <v>207</v>
      </c>
      <c r="C3" s="89" t="s">
        <v>143</v>
      </c>
      <c r="D3" s="89" t="s">
        <v>152</v>
      </c>
      <c r="E3" s="89" t="s">
        <v>149</v>
      </c>
      <c r="F3" s="89" t="s">
        <v>144</v>
      </c>
      <c r="G3" s="89" t="s">
        <v>231</v>
      </c>
      <c r="H3" s="89" t="s">
        <v>232</v>
      </c>
      <c r="I3" s="90" t="s">
        <v>141</v>
      </c>
    </row>
    <row r="4" spans="1:13" x14ac:dyDescent="0.25">
      <c r="A4" s="85">
        <v>46327</v>
      </c>
      <c r="B4" s="49">
        <v>1</v>
      </c>
      <c r="C4" s="35" cm="1">
        <f t="array" ref="C4">IFERROR(SUMPRODUCT((Обсяг_Місяць_тв_копія[Лот]=$B4)*(Обсяг_Місяць_тв_копія[Дата]=$A4)*Обсяг_Місяць_тв_копія[НЗ: Обсяг за період, м2]),0)</f>
        <v>681368.97</v>
      </c>
      <c r="D4" s="35" cm="1">
        <f t="array" ref="D4">IF($B4=1,INDEX('1.Расш.'!$D$9:$O$9,1,ROW()-3),INDEX('1.Расш.'!$D$39:$O$39,1,ROW()-4))</f>
        <v>0</v>
      </c>
      <c r="E4" s="35" cm="1">
        <f t="array" ref="E4">IF($B4=1,INDEX('1.Расш.'!$D$10:$O$10,1,ROW()-3),INDEX('1.Расш.'!$D$40:$O$40,1,ROW()-3))</f>
        <v>0</v>
      </c>
      <c r="F4" s="41">
        <f>D4+E4</f>
        <v>0</v>
      </c>
      <c r="G4" s="36">
        <f t="shared" ref="G4:G15" si="0">F4/C4</f>
        <v>0</v>
      </c>
      <c r="H4" s="37">
        <f>'Оферта-ТЗ'!$D$21</f>
        <v>0</v>
      </c>
      <c r="I4" s="149">
        <f t="shared" ref="I4:I27" si="1">IFERROR(G4/H4,0)</f>
        <v>0</v>
      </c>
    </row>
    <row r="5" spans="1:13" x14ac:dyDescent="0.25">
      <c r="A5" s="85">
        <v>46357</v>
      </c>
      <c r="B5" s="49">
        <v>1</v>
      </c>
      <c r="C5" s="35" cm="1">
        <f t="array" ref="C5">IFERROR(SUMPRODUCT((Обсяг_Місяць_тв_копія[Лот]=$B5)*(Обсяг_Місяць_тв_копія[Дата]=$A5)*Обсяг_Місяць_тв_копія[НЗ: Обсяг за період, м2]),0)</f>
        <v>719474.37000000011</v>
      </c>
      <c r="D5" s="35" cm="1">
        <f t="array" ref="D5">IF($B5=1,INDEX('1.Расш.'!$D$9:$O$9,1,ROW()-3),INDEX('1.Расш.'!$D$39:$O$39,1,ROW()-4))</f>
        <v>0</v>
      </c>
      <c r="E5" s="35" cm="1">
        <f t="array" ref="E5">IF($B5=1,INDEX('1.Расш.'!$D$10:$O$10,1,ROW()-3),INDEX('1.Расш.'!$D$40:$O$40,1,ROW()-3))</f>
        <v>0</v>
      </c>
      <c r="F5" s="41">
        <f t="shared" ref="F5:F15" si="2">D5+E5</f>
        <v>0</v>
      </c>
      <c r="G5" s="36">
        <f t="shared" si="0"/>
        <v>0</v>
      </c>
      <c r="H5" s="37">
        <f>'Оферта-ТЗ'!$D$21</f>
        <v>0</v>
      </c>
      <c r="I5" s="149">
        <f t="shared" si="1"/>
        <v>0</v>
      </c>
    </row>
    <row r="6" spans="1:13" x14ac:dyDescent="0.25">
      <c r="A6" s="85">
        <v>46388</v>
      </c>
      <c r="B6" s="49">
        <v>1</v>
      </c>
      <c r="C6" s="35" cm="1">
        <f t="array" ref="C6">IFERROR(SUMPRODUCT((Обсяг_Місяць_тв_копія[Лот]=$B6)*(Обсяг_Місяць_тв_копія[Дата]=$A6)*Обсяг_Місяць_тв_копія[НЗ: Обсяг за період, м2]),0)</f>
        <v>695095.83</v>
      </c>
      <c r="D6" s="35" cm="1">
        <f t="array" ref="D6">IF($B6=1,INDEX('1.Расш.'!$D$9:$O$9,1,ROW()-3),INDEX('1.Расш.'!$D$39:$O$39,1,ROW()-4))</f>
        <v>0</v>
      </c>
      <c r="E6" s="35" cm="1">
        <f t="array" ref="E6">IF($B6=1,INDEX('1.Расш.'!$D$10:$O$10,1,ROW()-3),INDEX('1.Расш.'!$D$40:$O$40,1,ROW()-3))</f>
        <v>0</v>
      </c>
      <c r="F6" s="41">
        <f t="shared" si="2"/>
        <v>0</v>
      </c>
      <c r="G6" s="36">
        <f t="shared" si="0"/>
        <v>0</v>
      </c>
      <c r="H6" s="37">
        <f>'Оферта-ТЗ'!$D$21</f>
        <v>0</v>
      </c>
      <c r="I6" s="149">
        <f t="shared" si="1"/>
        <v>0</v>
      </c>
    </row>
    <row r="7" spans="1:13" x14ac:dyDescent="0.25">
      <c r="A7" s="85">
        <v>46419</v>
      </c>
      <c r="B7" s="49">
        <v>1</v>
      </c>
      <c r="C7" s="35" cm="1">
        <f t="array" ref="C7">IFERROR(SUMPRODUCT((Обсяг_Місяць_тв_копія[Лот]=$B7)*(Обсяг_Місяць_тв_копія[Дата]=$A7)*Обсяг_Місяць_тв_копія[НЗ: Обсяг за період, м2]),0)</f>
        <v>640893.88</v>
      </c>
      <c r="D7" s="35" cm="1">
        <f t="array" ref="D7">IF($B7=1,INDEX('1.Расш.'!$D$9:$O$9,1,ROW()-3),INDEX('1.Расш.'!$D$39:$O$39,1,ROW()-4))</f>
        <v>0</v>
      </c>
      <c r="E7" s="35" cm="1">
        <f t="array" ref="E7">IF($B7=1,INDEX('1.Расш.'!$D$10:$O$10,1,ROW()-3),INDEX('1.Расш.'!$D$40:$O$40,1,ROW()-3))</f>
        <v>0</v>
      </c>
      <c r="F7" s="41">
        <f t="shared" si="2"/>
        <v>0</v>
      </c>
      <c r="G7" s="36">
        <f t="shared" si="0"/>
        <v>0</v>
      </c>
      <c r="H7" s="37">
        <f>'Оферта-ТЗ'!$D$21</f>
        <v>0</v>
      </c>
      <c r="I7" s="149">
        <f t="shared" si="1"/>
        <v>0</v>
      </c>
    </row>
    <row r="8" spans="1:13" x14ac:dyDescent="0.25">
      <c r="A8" s="85">
        <v>46447</v>
      </c>
      <c r="B8" s="49">
        <v>1</v>
      </c>
      <c r="C8" s="35" cm="1">
        <f t="array" ref="C8">IFERROR(SUMPRODUCT((Обсяг_Місяць_тв_копія[Лот]=$B8)*(Обсяг_Місяць_тв_копія[Дата]=$A8)*Обсяг_Місяць_тв_копія[НЗ: Обсяг за період, м2]),0)</f>
        <v>721120.27</v>
      </c>
      <c r="D8" s="35" cm="1">
        <f t="array" ref="D8">IF($B8=1,INDEX('1.Расш.'!$D$9:$O$9,1,ROW()-3),INDEX('1.Расш.'!$D$39:$O$39,1,ROW()-4))</f>
        <v>0</v>
      </c>
      <c r="E8" s="35" cm="1">
        <f t="array" ref="E8">IF($B8=1,INDEX('1.Расш.'!$D$10:$O$10,1,ROW()-3),INDEX('1.Расш.'!$D$40:$O$40,1,ROW()-3))</f>
        <v>0</v>
      </c>
      <c r="F8" s="41">
        <f t="shared" si="2"/>
        <v>0</v>
      </c>
      <c r="G8" s="36">
        <f t="shared" si="0"/>
        <v>0</v>
      </c>
      <c r="H8" s="37">
        <f>'Оферта-ТЗ'!$D$21</f>
        <v>0</v>
      </c>
      <c r="I8" s="149">
        <f t="shared" si="1"/>
        <v>0</v>
      </c>
    </row>
    <row r="9" spans="1:13" x14ac:dyDescent="0.25">
      <c r="A9" s="85">
        <v>46478</v>
      </c>
      <c r="B9" s="49">
        <v>1</v>
      </c>
      <c r="C9" s="35" cm="1">
        <f t="array" ref="C9">IFERROR(SUMPRODUCT((Обсяг_Місяць_тв_копія[Лот]=$B9)*(Обсяг_Місяць_тв_копія[Дата]=$A9)*Обсяг_Місяць_тв_копія[НЗ: Обсяг за період, м2]),0)</f>
        <v>694473.6399999999</v>
      </c>
      <c r="D9" s="35" cm="1">
        <f t="array" ref="D9">IF($B9=1,INDEX('1.Расш.'!$D$9:$O$9,1,ROW()-3),INDEX('1.Расш.'!$D$39:$O$39,1,ROW()-4))</f>
        <v>0</v>
      </c>
      <c r="E9" s="35" cm="1">
        <f t="array" ref="E9">IF($B9=1,INDEX('1.Расш.'!$D$10:$O$10,1,ROW()-3),INDEX('1.Расш.'!$D$40:$O$40,1,ROW()-3))</f>
        <v>0</v>
      </c>
      <c r="F9" s="41">
        <f t="shared" si="2"/>
        <v>0</v>
      </c>
      <c r="G9" s="36">
        <f t="shared" si="0"/>
        <v>0</v>
      </c>
      <c r="H9" s="37">
        <f>'Оферта-ТЗ'!$D$21</f>
        <v>0</v>
      </c>
      <c r="I9" s="149">
        <f t="shared" si="1"/>
        <v>0</v>
      </c>
      <c r="M9" s="25"/>
    </row>
    <row r="10" spans="1:13" x14ac:dyDescent="0.25">
      <c r="A10" s="85">
        <v>46508</v>
      </c>
      <c r="B10" s="49">
        <v>1</v>
      </c>
      <c r="C10" s="35" cm="1">
        <f t="array" ref="C10">IFERROR(SUMPRODUCT((Обсяг_Місяць_тв_копія[Лот]=$B10)*(Обсяг_Місяць_тв_копія[Дата]=$A10)*Обсяг_Місяць_тв_копія[НЗ: Обсяг за період, м2]),0)</f>
        <v>694519.43</v>
      </c>
      <c r="D10" s="35" cm="1">
        <f t="array" ref="D10">IF($B10=1,INDEX('1.Расш.'!$D$9:$O$9,1,ROW()-3),INDEX('1.Расш.'!$D$39:$O$39,1,ROW()-4))</f>
        <v>0</v>
      </c>
      <c r="E10" s="35" cm="1">
        <f t="array" ref="E10">IF($B10=1,INDEX('1.Расш.'!$D$10:$O$10,1,ROW()-3),INDEX('1.Расш.'!$D$40:$O$40,1,ROW()-3))</f>
        <v>0</v>
      </c>
      <c r="F10" s="41">
        <f t="shared" si="2"/>
        <v>0</v>
      </c>
      <c r="G10" s="36">
        <f t="shared" si="0"/>
        <v>0</v>
      </c>
      <c r="H10" s="37">
        <f>'Оферта-ТЗ'!$D$21</f>
        <v>0</v>
      </c>
      <c r="I10" s="149">
        <f t="shared" si="1"/>
        <v>0</v>
      </c>
      <c r="M10" s="25"/>
    </row>
    <row r="11" spans="1:13" x14ac:dyDescent="0.25">
      <c r="A11" s="85">
        <v>46539</v>
      </c>
      <c r="B11" s="49">
        <v>1</v>
      </c>
      <c r="C11" s="35" cm="1">
        <f t="array" ref="C11">IFERROR(SUMPRODUCT((Обсяг_Місяць_тв_копія[Лот]=$B11)*(Обсяг_Місяць_тв_копія[Дата]=$A11)*Обсяг_Місяць_тв_копія[НЗ: Обсяг за період, м2]),0)</f>
        <v>693795.64</v>
      </c>
      <c r="D11" s="35" cm="1">
        <f t="array" ref="D11">IF($B11=1,INDEX('1.Расш.'!$D$9:$O$9,1,ROW()-3),INDEX('1.Расш.'!$D$39:$O$39,1,ROW()-4))</f>
        <v>0</v>
      </c>
      <c r="E11" s="35" cm="1">
        <f t="array" ref="E11">IF($B11=1,INDEX('1.Расш.'!$D$10:$O$10,1,ROW()-3),INDEX('1.Расш.'!$D$40:$O$40,1,ROW()-3))</f>
        <v>0</v>
      </c>
      <c r="F11" s="41">
        <f t="shared" si="2"/>
        <v>0</v>
      </c>
      <c r="G11" s="36">
        <f t="shared" si="0"/>
        <v>0</v>
      </c>
      <c r="H11" s="37">
        <f>'Оферта-ТЗ'!$D$21</f>
        <v>0</v>
      </c>
      <c r="I11" s="149">
        <f t="shared" si="1"/>
        <v>0</v>
      </c>
      <c r="M11" s="151"/>
    </row>
    <row r="12" spans="1:13" x14ac:dyDescent="0.25">
      <c r="A12" s="85">
        <v>46569</v>
      </c>
      <c r="B12" s="49">
        <v>1</v>
      </c>
      <c r="C12" s="35" cm="1">
        <f t="array" ref="C12">IFERROR(SUMPRODUCT((Обсяг_Місяць_тв_копія[Лот]=$B12)*(Обсяг_Місяць_тв_копія[Дата]=$A12)*Обсяг_Місяць_тв_копія[НЗ: Обсяг за період, м2]),0)</f>
        <v>707624.09999999986</v>
      </c>
      <c r="D12" s="35" cm="1">
        <f t="array" ref="D12">IF($B12=1,INDEX('1.Расш.'!$D$9:$O$9,1,ROW()-3),INDEX('1.Расш.'!$D$39:$O$39,1,ROW()-4))</f>
        <v>0</v>
      </c>
      <c r="E12" s="35" cm="1">
        <f t="array" ref="E12">IF($B12=1,INDEX('1.Расш.'!$D$10:$O$10,1,ROW()-3),INDEX('1.Расш.'!$D$40:$O$40,1,ROW()-3))</f>
        <v>0</v>
      </c>
      <c r="F12" s="41">
        <f t="shared" si="2"/>
        <v>0</v>
      </c>
      <c r="G12" s="36">
        <f t="shared" si="0"/>
        <v>0</v>
      </c>
      <c r="H12" s="37">
        <f>'Оферта-ТЗ'!$D$21</f>
        <v>0</v>
      </c>
      <c r="I12" s="149">
        <f t="shared" si="1"/>
        <v>0</v>
      </c>
    </row>
    <row r="13" spans="1:13" x14ac:dyDescent="0.25">
      <c r="A13" s="85">
        <v>46600</v>
      </c>
      <c r="B13" s="49">
        <v>1</v>
      </c>
      <c r="C13" s="35" cm="1">
        <f t="array" ref="C13">IFERROR(SUMPRODUCT((Обсяг_Місяць_тв_копія[Лот]=$B13)*(Обсяг_Місяць_тв_копія[Дата]=$A13)*Обсяг_Місяць_тв_копія[НЗ: Обсяг за період, м2]),0)</f>
        <v>707045.7</v>
      </c>
      <c r="D13" s="35" cm="1">
        <f t="array" ref="D13">IF($B13=1,INDEX('1.Расш.'!$D$9:$O$9,1,ROW()-3),INDEX('1.Расш.'!$D$39:$O$39,1,ROW()-4))</f>
        <v>0</v>
      </c>
      <c r="E13" s="35" cm="1">
        <f t="array" ref="E13">IF($B13=1,INDEX('1.Расш.'!$D$10:$O$10,1,ROW()-3),INDEX('1.Расш.'!$D$40:$O$40,1,ROW()-3))</f>
        <v>0</v>
      </c>
      <c r="F13" s="41">
        <f t="shared" si="2"/>
        <v>0</v>
      </c>
      <c r="G13" s="36">
        <f t="shared" si="0"/>
        <v>0</v>
      </c>
      <c r="H13" s="37">
        <f>'Оферта-ТЗ'!$D$21</f>
        <v>0</v>
      </c>
      <c r="I13" s="149">
        <f t="shared" si="1"/>
        <v>0</v>
      </c>
    </row>
    <row r="14" spans="1:13" x14ac:dyDescent="0.25">
      <c r="A14" s="85">
        <v>46631</v>
      </c>
      <c r="B14" s="49">
        <v>1</v>
      </c>
      <c r="C14" s="35" cm="1">
        <f t="array" ref="C14">IFERROR(SUMPRODUCT((Обсяг_Місяць_тв_копія[Лот]=$B14)*(Обсяг_Місяць_тв_копія[Дата]=$A14)*Обсяг_Місяць_тв_копія[НЗ: Обсяг за період, м2]),0)</f>
        <v>693797.64</v>
      </c>
      <c r="D14" s="35" cm="1">
        <f t="array" ref="D14">IF($B14=1,INDEX('1.Расш.'!$D$9:$O$9,1,ROW()-3),INDEX('1.Расш.'!$D$39:$O$39,1,ROW()-4))</f>
        <v>0</v>
      </c>
      <c r="E14" s="35" cm="1">
        <f t="array" ref="E14">IF($B14=1,INDEX('1.Расш.'!$D$10:$O$10,1,ROW()-3),INDEX('1.Расш.'!$D$40:$O$40,1,ROW()-3))</f>
        <v>0</v>
      </c>
      <c r="F14" s="41">
        <f t="shared" si="2"/>
        <v>0</v>
      </c>
      <c r="G14" s="36">
        <f t="shared" si="0"/>
        <v>0</v>
      </c>
      <c r="H14" s="37">
        <f>'Оферта-ТЗ'!$D$21</f>
        <v>0</v>
      </c>
      <c r="I14" s="149">
        <f t="shared" si="1"/>
        <v>0</v>
      </c>
    </row>
    <row r="15" spans="1:13" x14ac:dyDescent="0.25">
      <c r="A15" s="85">
        <v>46661</v>
      </c>
      <c r="B15" s="49">
        <v>1</v>
      </c>
      <c r="C15" s="35" cm="1">
        <f t="array" ref="C15">IFERROR(SUMPRODUCT((Обсяг_Місяць_тв_копія[Лот]=$B15)*(Обсяг_Місяць_тв_копія[Дата]=$A15)*Обсяг_Місяць_тв_копія[НЗ: Обсяг за період, м2]),0)</f>
        <v>695095.83</v>
      </c>
      <c r="D15" s="35" cm="1">
        <f t="array" ref="D15">IF($B15=1,INDEX('1.Расш.'!$D$9:$O$9,1,ROW()-3),INDEX('1.Расш.'!$D$39:$O$39,1,ROW()-4))</f>
        <v>0</v>
      </c>
      <c r="E15" s="35" cm="1">
        <f t="array" ref="E15">IF($B15=1,INDEX('1.Расш.'!$D$10:$O$10,1,ROW()-3),INDEX('1.Расш.'!$D$40:$O$40,1,ROW()-3))</f>
        <v>0</v>
      </c>
      <c r="F15" s="41">
        <f t="shared" si="2"/>
        <v>0</v>
      </c>
      <c r="G15" s="36">
        <f t="shared" si="0"/>
        <v>0</v>
      </c>
      <c r="H15" s="37">
        <f>'Оферта-ТЗ'!$D$21</f>
        <v>0</v>
      </c>
      <c r="I15" s="149">
        <f t="shared" si="1"/>
        <v>0</v>
      </c>
    </row>
    <row r="16" spans="1:13" x14ac:dyDescent="0.25">
      <c r="A16" s="86">
        <f t="shared" ref="A16:A27" si="3">A4</f>
        <v>46327</v>
      </c>
      <c r="B16" s="50">
        <v>2</v>
      </c>
      <c r="C16" s="35" cm="1">
        <f t="array" ref="C16">IFERROR(SUMPRODUCT((Обсяг_Місяць_тв_копія[Лот]=$B16)*(Обсяг_Місяць_тв_копія[Дата]=$A16)*Обсяг_Місяць_тв_копія[НЗ: Обсяг за період, м2]),0)</f>
        <v>590969.21</v>
      </c>
      <c r="D16" s="35" cm="1">
        <f t="array" ref="D16">IF($B16=1,INDEX('1.Расш.'!$D$9:$O$9,1,ROW()-3),INDEX('1.Расш.'!$D$39:$O$39,1,ROW()-15))</f>
        <v>0</v>
      </c>
      <c r="E16" s="35" cm="1">
        <f t="array" ref="E16">IF($B16=1,INDEX('1.Расш.'!$D$10:$O$10,1,ROW()-3),INDEX('1.Расш.'!$D$40:$O$40,1,ROW()-15))</f>
        <v>0</v>
      </c>
      <c r="F16" s="41">
        <f t="shared" ref="F16:F27" si="4">D16+E16</f>
        <v>0</v>
      </c>
      <c r="G16" s="36">
        <f t="shared" ref="G16:G27" si="5">F16/C16</f>
        <v>0</v>
      </c>
      <c r="H16" s="37">
        <f>'Оферта-ТЗ'!$E$21</f>
        <v>0</v>
      </c>
      <c r="I16" s="149">
        <f t="shared" si="1"/>
        <v>0</v>
      </c>
    </row>
    <row r="17" spans="1:9" x14ac:dyDescent="0.25">
      <c r="A17" s="86">
        <f t="shared" si="3"/>
        <v>46357</v>
      </c>
      <c r="B17" s="50">
        <v>2</v>
      </c>
      <c r="C17" s="35" cm="1">
        <f t="array" ref="C17">IFERROR(SUMPRODUCT((Обсяг_Місяць_тв_копія[Лот]=$B17)*(Обсяг_Місяць_тв_копія[Дата]=$A17)*Обсяг_Місяць_тв_копія[НЗ: Обсяг за період, м2]),0)</f>
        <v>631255.27</v>
      </c>
      <c r="D17" s="35" cm="1">
        <f t="array" ref="D17">IF($B17=1,INDEX('1.Расш.'!$D$9:$O$9,1,ROW()-3),INDEX('1.Расш.'!$D$39:$O$39,1,ROW()-15))</f>
        <v>0</v>
      </c>
      <c r="E17" s="35" cm="1">
        <f t="array" ref="E17">IF($B17=1,INDEX('1.Расш.'!$D$10:$O$10,1,ROW()-3),INDEX('1.Расш.'!$D$40:$O$40,1,ROW()-15))</f>
        <v>0</v>
      </c>
      <c r="F17" s="41">
        <f t="shared" si="4"/>
        <v>0</v>
      </c>
      <c r="G17" s="36">
        <f t="shared" si="5"/>
        <v>0</v>
      </c>
      <c r="H17" s="37">
        <f>'Оферта-ТЗ'!$E$21</f>
        <v>0</v>
      </c>
      <c r="I17" s="149">
        <f t="shared" si="1"/>
        <v>0</v>
      </c>
    </row>
    <row r="18" spans="1:9" x14ac:dyDescent="0.25">
      <c r="A18" s="86">
        <f t="shared" si="3"/>
        <v>46388</v>
      </c>
      <c r="B18" s="50">
        <v>2</v>
      </c>
      <c r="C18" s="35" cm="1">
        <f t="array" ref="C18">IFERROR(SUMPRODUCT((Обсяг_Місяць_тв_копія[Лот]=$B18)*(Обсяг_Місяць_тв_копія[Дата]=$A18)*Обсяг_Місяць_тв_копія[НЗ: Обсяг за період, м2]),0)</f>
        <v>599364.36</v>
      </c>
      <c r="D18" s="35" cm="1">
        <f t="array" ref="D18">IF($B18=1,INDEX('1.Расш.'!$D$9:$O$9,1,ROW()-3),INDEX('1.Расш.'!$D$39:$O$39,1,ROW()-15))</f>
        <v>0</v>
      </c>
      <c r="E18" s="35" cm="1">
        <f t="array" ref="E18">IF($B18=1,INDEX('1.Расш.'!$D$10:$O$10,1,ROW()-3),INDEX('1.Расш.'!$D$40:$O$40,1,ROW()-15))</f>
        <v>0</v>
      </c>
      <c r="F18" s="41">
        <f t="shared" si="4"/>
        <v>0</v>
      </c>
      <c r="G18" s="36">
        <f t="shared" si="5"/>
        <v>0</v>
      </c>
      <c r="H18" s="37">
        <f>'Оферта-ТЗ'!$E$21</f>
        <v>0</v>
      </c>
      <c r="I18" s="149">
        <f t="shared" si="1"/>
        <v>0</v>
      </c>
    </row>
    <row r="19" spans="1:9" x14ac:dyDescent="0.25">
      <c r="A19" s="86">
        <f t="shared" si="3"/>
        <v>46419</v>
      </c>
      <c r="B19" s="50">
        <v>2</v>
      </c>
      <c r="C19" s="35" cm="1">
        <f t="array" ref="C19">IFERROR(SUMPRODUCT((Обсяг_Місяць_тв_копія[Лот]=$B19)*(Обсяг_Місяць_тв_копія[Дата]=$A19)*Обсяг_Місяць_тв_копія[НЗ: Обсяг за період, м2]),0)</f>
        <v>557870.48</v>
      </c>
      <c r="D19" s="35" cm="1">
        <f t="array" ref="D19">IF($B19=1,INDEX('1.Расш.'!$D$9:$O$9,1,ROW()-3),INDEX('1.Расш.'!$D$39:$O$39,1,ROW()-15))</f>
        <v>0</v>
      </c>
      <c r="E19" s="35" cm="1">
        <f t="array" ref="E19">IF($B19=1,INDEX('1.Расш.'!$D$10:$O$10,1,ROW()-3),INDEX('1.Расш.'!$D$40:$O$40,1,ROW()-15))</f>
        <v>0</v>
      </c>
      <c r="F19" s="41">
        <f t="shared" si="4"/>
        <v>0</v>
      </c>
      <c r="G19" s="36">
        <f t="shared" si="5"/>
        <v>0</v>
      </c>
      <c r="H19" s="37">
        <f>'Оферта-ТЗ'!$E$21</f>
        <v>0</v>
      </c>
      <c r="I19" s="149">
        <f t="shared" si="1"/>
        <v>0</v>
      </c>
    </row>
    <row r="20" spans="1:9" x14ac:dyDescent="0.25">
      <c r="A20" s="86">
        <f t="shared" si="3"/>
        <v>46447</v>
      </c>
      <c r="B20" s="50">
        <v>2</v>
      </c>
      <c r="C20" s="35" cm="1">
        <f t="array" ref="C20">IFERROR(SUMPRODUCT((Обсяг_Місяць_тв_копія[Лот]=$B20)*(Обсяг_Місяць_тв_копія[Дата]=$A20)*Обсяг_Місяць_тв_копія[НЗ: Обсяг за період, м2]),0)</f>
        <v>631391.61</v>
      </c>
      <c r="D20" s="35" cm="1">
        <f t="array" ref="D20">IF($B20=1,INDEX('1.Расш.'!$D$9:$O$9,1,ROW()-3),INDEX('1.Расш.'!$D$39:$O$39,1,ROW()-15))</f>
        <v>0</v>
      </c>
      <c r="E20" s="35" cm="1">
        <f t="array" ref="E20">IF($B20=1,INDEX('1.Расш.'!$D$10:$O$10,1,ROW()-3),INDEX('1.Расш.'!$D$40:$O$40,1,ROW()-15))</f>
        <v>0</v>
      </c>
      <c r="F20" s="41">
        <f t="shared" si="4"/>
        <v>0</v>
      </c>
      <c r="G20" s="36">
        <f t="shared" si="5"/>
        <v>0</v>
      </c>
      <c r="H20" s="37">
        <f>'Оферта-ТЗ'!$E$21</f>
        <v>0</v>
      </c>
      <c r="I20" s="149">
        <f t="shared" si="1"/>
        <v>0</v>
      </c>
    </row>
    <row r="21" spans="1:9" x14ac:dyDescent="0.25">
      <c r="A21" s="86">
        <f t="shared" si="3"/>
        <v>46478</v>
      </c>
      <c r="B21" s="50">
        <v>2</v>
      </c>
      <c r="C21" s="35" cm="1">
        <f t="array" ref="C21">IFERROR(SUMPRODUCT((Обсяг_Місяць_тв_копія[Лот]=$B21)*(Обсяг_Місяць_тв_копія[Дата]=$A21)*Обсяг_Місяць_тв_копія[НЗ: Обсяг за період, м2]),0)</f>
        <v>606717.87</v>
      </c>
      <c r="D21" s="35" cm="1">
        <f t="array" ref="D21">IF($B21=1,INDEX('1.Расш.'!$D$9:$O$9,1,ROW()-3),INDEX('1.Расш.'!$D$39:$O$39,1,ROW()-15))</f>
        <v>0</v>
      </c>
      <c r="E21" s="35" cm="1">
        <f t="array" ref="E21">IF($B21=1,INDEX('1.Расш.'!$D$10:$O$10,1,ROW()-3),INDEX('1.Расш.'!$D$40:$O$40,1,ROW()-15))</f>
        <v>0</v>
      </c>
      <c r="F21" s="41">
        <f t="shared" si="4"/>
        <v>0</v>
      </c>
      <c r="G21" s="36">
        <f t="shared" si="5"/>
        <v>0</v>
      </c>
      <c r="H21" s="37">
        <f>'Оферта-ТЗ'!$E$21</f>
        <v>0</v>
      </c>
      <c r="I21" s="149">
        <f t="shared" si="1"/>
        <v>0</v>
      </c>
    </row>
    <row r="22" spans="1:9" x14ac:dyDescent="0.25">
      <c r="A22" s="86">
        <f t="shared" si="3"/>
        <v>46508</v>
      </c>
      <c r="B22" s="50">
        <v>2</v>
      </c>
      <c r="C22" s="35" cm="1">
        <f t="array" ref="C22">IFERROR(SUMPRODUCT((Обсяг_Місяць_тв_копія[Лот]=$B22)*(Обсяг_Місяць_тв_копія[Дата]=$A22)*Обсяг_Місяць_тв_копія[НЗ: Обсяг за період, м2]),0)</f>
        <v>599505.5</v>
      </c>
      <c r="D22" s="35" cm="1">
        <f t="array" ref="D22">IF($B22=1,INDEX('1.Расш.'!$D$9:$O$9,1,ROW()-3),INDEX('1.Расш.'!$D$39:$O$39,1,ROW()-15))</f>
        <v>0</v>
      </c>
      <c r="E22" s="35" cm="1">
        <f t="array" ref="E22">IF($B22=1,INDEX('1.Расш.'!$D$10:$O$10,1,ROW()-3),INDEX('1.Расш.'!$D$40:$O$40,1,ROW()-15))</f>
        <v>0</v>
      </c>
      <c r="F22" s="41">
        <f t="shared" si="4"/>
        <v>0</v>
      </c>
      <c r="G22" s="36">
        <f t="shared" si="5"/>
        <v>0</v>
      </c>
      <c r="H22" s="37">
        <f>'Оферта-ТЗ'!$E$21</f>
        <v>0</v>
      </c>
      <c r="I22" s="149">
        <f t="shared" si="1"/>
        <v>0</v>
      </c>
    </row>
    <row r="23" spans="1:9" x14ac:dyDescent="0.25">
      <c r="A23" s="86">
        <f t="shared" si="3"/>
        <v>46539</v>
      </c>
      <c r="B23" s="50">
        <v>2</v>
      </c>
      <c r="C23" s="35" cm="1">
        <f t="array" ref="C23">IFERROR(SUMPRODUCT((Обсяг_Місяць_тв_копія[Лот]=$B23)*(Обсяг_Місяць_тв_копія[Дата]=$A23)*Обсяг_Місяць_тв_копія[НЗ: Обсяг за період, м2]),0)</f>
        <v>606829.17000000004</v>
      </c>
      <c r="D23" s="35" cm="1">
        <f t="array" ref="D23">IF($B23=1,INDEX('1.Расш.'!$D$9:$O$9,1,ROW()-3),INDEX('1.Расш.'!$D$39:$O$39,1,ROW()-15))</f>
        <v>0</v>
      </c>
      <c r="E23" s="35" cm="1">
        <f t="array" ref="E23">IF($B23=1,INDEX('1.Расш.'!$D$10:$O$10,1,ROW()-3),INDEX('1.Расш.'!$D$40:$O$40,1,ROW()-15))</f>
        <v>0</v>
      </c>
      <c r="F23" s="41">
        <f t="shared" si="4"/>
        <v>0</v>
      </c>
      <c r="G23" s="36">
        <f t="shared" si="5"/>
        <v>0</v>
      </c>
      <c r="H23" s="37">
        <f>'Оферта-ТЗ'!$E$21</f>
        <v>0</v>
      </c>
      <c r="I23" s="149">
        <f t="shared" si="1"/>
        <v>0</v>
      </c>
    </row>
    <row r="24" spans="1:9" x14ac:dyDescent="0.25">
      <c r="A24" s="86">
        <f t="shared" si="3"/>
        <v>46569</v>
      </c>
      <c r="B24" s="50">
        <v>2</v>
      </c>
      <c r="C24" s="35" cm="1">
        <f t="array" ref="C24">IFERROR(SUMPRODUCT((Обсяг_Місяць_тв_копія[Лот]=$B24)*(Обсяг_Місяць_тв_копія[Дата]=$A24)*Обсяг_Місяць_тв_копія[НЗ: Обсяг за період, м2]),0)</f>
        <v>615254.16</v>
      </c>
      <c r="D24" s="35" cm="1">
        <f t="array" ref="D24">IF($B24=1,INDEX('1.Расш.'!$D$9:$O$9,1,ROW()-3),INDEX('1.Расш.'!$D$39:$O$39,1,ROW()-15))</f>
        <v>0</v>
      </c>
      <c r="E24" s="35" cm="1">
        <f t="array" ref="E24">IF($B24=1,INDEX('1.Расш.'!$D$10:$O$10,1,ROW()-3),INDEX('1.Расш.'!$D$40:$O$40,1,ROW()-15))</f>
        <v>0</v>
      </c>
      <c r="F24" s="41">
        <f t="shared" si="4"/>
        <v>0</v>
      </c>
      <c r="G24" s="36">
        <f t="shared" si="5"/>
        <v>0</v>
      </c>
      <c r="H24" s="37">
        <f>'Оферта-ТЗ'!$E$21</f>
        <v>0</v>
      </c>
      <c r="I24" s="149">
        <f t="shared" si="1"/>
        <v>0</v>
      </c>
    </row>
    <row r="25" spans="1:9" x14ac:dyDescent="0.25">
      <c r="A25" s="86">
        <f t="shared" si="3"/>
        <v>46600</v>
      </c>
      <c r="B25" s="50">
        <v>2</v>
      </c>
      <c r="C25" s="35" cm="1">
        <f t="array" ref="C25">IFERROR(SUMPRODUCT((Обсяг_Місяць_тв_копія[Лот]=$B25)*(Обсяг_Місяць_тв_копія[Дата]=$A25)*Обсяг_Місяць_тв_копія[НЗ: Обсяг за період, м2]),0)</f>
        <v>615617.6</v>
      </c>
      <c r="D25" s="35" cm="1">
        <f t="array" ref="D25">IF($B25=1,INDEX('1.Расш.'!$D$9:$O$9,1,ROW()-3),INDEX('1.Расш.'!$D$39:$O$39,1,ROW()-15))</f>
        <v>0</v>
      </c>
      <c r="E25" s="35" cm="1">
        <f t="array" ref="E25">IF($B25=1,INDEX('1.Расш.'!$D$10:$O$10,1,ROW()-3),INDEX('1.Расш.'!$D$40:$O$40,1,ROW()-15))</f>
        <v>0</v>
      </c>
      <c r="F25" s="41">
        <f t="shared" si="4"/>
        <v>0</v>
      </c>
      <c r="G25" s="36">
        <f t="shared" si="5"/>
        <v>0</v>
      </c>
      <c r="H25" s="37">
        <f>'Оферта-ТЗ'!$E$21</f>
        <v>0</v>
      </c>
      <c r="I25" s="149">
        <f t="shared" si="1"/>
        <v>0</v>
      </c>
    </row>
    <row r="26" spans="1:9" x14ac:dyDescent="0.25">
      <c r="A26" s="86">
        <f t="shared" si="3"/>
        <v>46631</v>
      </c>
      <c r="B26" s="50">
        <v>2</v>
      </c>
      <c r="C26" s="35" cm="1">
        <f t="array" ref="C26">IFERROR(SUMPRODUCT((Обсяг_Місяць_тв_копія[Лот]=$B26)*(Обсяг_Місяць_тв_копія[Дата]=$A26)*Обсяг_Місяць_тв_копія[НЗ: Обсяг за період, м2]),0)</f>
        <v>606606.87</v>
      </c>
      <c r="D26" s="35" cm="1">
        <f t="array" ref="D26">IF($B26=1,INDEX('1.Расш.'!$D$9:$O$9,1,ROW()-3),INDEX('1.Расш.'!$D$39:$O$39,1,ROW()-15))</f>
        <v>0</v>
      </c>
      <c r="E26" s="35" cm="1">
        <f t="array" ref="E26">IF($B26=1,INDEX('1.Расш.'!$D$10:$O$10,1,ROW()-3),INDEX('1.Расш.'!$D$40:$O$40,1,ROW()-15))</f>
        <v>0</v>
      </c>
      <c r="F26" s="41">
        <f t="shared" si="4"/>
        <v>0</v>
      </c>
      <c r="G26" s="36">
        <f t="shared" si="5"/>
        <v>0</v>
      </c>
      <c r="H26" s="37">
        <f>'Оферта-ТЗ'!$E$21</f>
        <v>0</v>
      </c>
      <c r="I26" s="149">
        <f>IFERROR(G26/H26,0)</f>
        <v>0</v>
      </c>
    </row>
    <row r="27" spans="1:9" x14ac:dyDescent="0.25">
      <c r="A27" s="91">
        <f t="shared" si="3"/>
        <v>46661</v>
      </c>
      <c r="B27" s="92">
        <v>2</v>
      </c>
      <c r="C27" s="93" cm="1">
        <f t="array" ref="C27">IFERROR(SUMPRODUCT((Обсяг_Місяць_тв_копія[Лот]=$B27)*(Обсяг_Місяць_тв_копія[Дата]=$A27)*Обсяг_Місяць_тв_копія[НЗ: Обсяг за період, м2]),0)</f>
        <v>599364.36</v>
      </c>
      <c r="D27" s="93" cm="1">
        <f t="array" ref="D27">IF($B27=1,INDEX('1.Расш.'!$D$9:$O$9,1,ROW()-3),INDEX('1.Расш.'!$D$39:$O$39,1,ROW()-15))</f>
        <v>0</v>
      </c>
      <c r="E27" s="93" cm="1">
        <f t="array" ref="E27">IF($B27=1,INDEX('1.Расш.'!$D$10:$O$10,1,ROW()-3),INDEX('1.Расш.'!$D$40:$O$40,1,ROW()-15))</f>
        <v>0</v>
      </c>
      <c r="F27" s="84">
        <f t="shared" si="4"/>
        <v>0</v>
      </c>
      <c r="G27" s="94">
        <f t="shared" si="5"/>
        <v>0</v>
      </c>
      <c r="H27" s="95">
        <f>'Оферта-ТЗ'!$E$21</f>
        <v>0</v>
      </c>
      <c r="I27" s="150">
        <f t="shared" si="1"/>
        <v>0</v>
      </c>
    </row>
    <row r="28" spans="1:9" x14ac:dyDescent="0.25">
      <c r="A28" s="14"/>
      <c r="B28" s="14"/>
      <c r="C28" s="14"/>
      <c r="D28" s="14"/>
      <c r="E28" s="14"/>
      <c r="F28" s="14"/>
      <c r="G28" s="26"/>
      <c r="H28" s="26"/>
      <c r="I28" s="26"/>
    </row>
    <row r="29" spans="1:9" ht="33" customHeight="1" x14ac:dyDescent="0.25">
      <c r="A29" s="266" t="s">
        <v>421</v>
      </c>
      <c r="B29" s="266"/>
      <c r="C29" s="266"/>
      <c r="D29" s="266"/>
      <c r="E29" s="266"/>
      <c r="F29" s="266"/>
      <c r="G29" s="266"/>
      <c r="H29" s="266"/>
      <c r="I29" s="266"/>
    </row>
  </sheetData>
  <sheetProtection algorithmName="SHA-512" hashValue="wJqPzGTIlGZXk8kW8xUhGPMpEV0XBg4p280rnB2RJ/4pKS1FcM8VFAQIpmT+U1ZLZREIRH5xVh5JtjXg3mHWLQ==" saltValue="GzwBMYomRJ01Dse4Flatsg==" spinCount="100000" sheet="1" formatCells="0" formatColumns="0" formatRows="0" insertHyperlinks="0" sort="0" autoFilter="0" pivotTables="0"/>
  <mergeCells count="3">
    <mergeCell ref="A2:I2"/>
    <mergeCell ref="A1:I1"/>
    <mergeCell ref="A29:I29"/>
  </mergeCells>
  <conditionalFormatting sqref="A29">
    <cfRule type="cellIs" dxfId="1" priority="1" operator="equal">
      <formula>0</formula>
    </cfRule>
    <cfRule type="containsErrors" dxfId="0" priority="2">
      <formula>ISERROR(A29)</formula>
    </cfRule>
  </conditionalFormatting>
  <pageMargins left="0.70866141732283472" right="0.31496062992125984" top="0.55118110236220474" bottom="0.55118110236220474" header="0.31496062992125984" footer="0.31496062992125984"/>
  <pageSetup paperSize="9" scale="95"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FD284-8F82-4CEC-B198-E6BD810541EF}">
  <sheetPr>
    <tabColor theme="0"/>
    <pageSetUpPr fitToPage="1"/>
  </sheetPr>
  <dimension ref="A1:AC47"/>
  <sheetViews>
    <sheetView tabSelected="1" view="pageBreakPreview" zoomScale="85" zoomScaleNormal="100" zoomScaleSheetLayoutView="85" workbookViewId="0">
      <pane xSplit="1" ySplit="6" topLeftCell="B16" activePane="bottomRight" state="frozen"/>
      <selection pane="topRight" activeCell="B1" sqref="B1"/>
      <selection pane="bottomLeft" activeCell="A7" sqref="A7"/>
      <selection pane="bottomRight" activeCell="H27" sqref="H27"/>
    </sheetView>
  </sheetViews>
  <sheetFormatPr defaultRowHeight="15" x14ac:dyDescent="0.25"/>
  <cols>
    <col min="1" max="1" width="16.140625" style="8" customWidth="1"/>
    <col min="2" max="2" width="6.42578125" style="24" customWidth="1"/>
    <col min="3" max="3" width="12.42578125" style="8" customWidth="1"/>
    <col min="4" max="4" width="11.85546875" style="8" customWidth="1"/>
    <col min="5" max="5" width="9.140625" style="24" customWidth="1"/>
    <col min="6" max="6" width="8.28515625" style="24" customWidth="1"/>
    <col min="7" max="7" width="8.85546875" style="24" customWidth="1"/>
    <col min="8" max="8" width="12.7109375" style="24" customWidth="1"/>
    <col min="9" max="10" width="10.85546875" style="8" customWidth="1"/>
    <col min="11" max="11" width="9.42578125" style="24" customWidth="1"/>
    <col min="12" max="12" width="7" style="24" customWidth="1"/>
    <col min="13" max="13" width="6.5703125" style="24" customWidth="1"/>
    <col min="14" max="14" width="7.7109375" style="24" customWidth="1"/>
    <col min="15" max="15" width="7.140625" style="24" customWidth="1"/>
    <col min="16" max="17" width="10" style="24" hidden="1" customWidth="1"/>
    <col min="18" max="18" width="13" style="8" customWidth="1"/>
    <col min="19" max="20" width="11.42578125" style="8" customWidth="1"/>
    <col min="21" max="21" width="7.5703125" style="8" customWidth="1"/>
    <col min="22" max="22" width="7.42578125" style="8" customWidth="1"/>
    <col min="23" max="23" width="8.85546875" style="8" customWidth="1"/>
    <col min="24" max="25" width="9.140625" style="8" customWidth="1"/>
    <col min="26" max="27" width="9.140625" style="8" hidden="1" customWidth="1"/>
    <col min="28" max="28" width="12.7109375" style="8" customWidth="1"/>
    <col min="29" max="29" width="11" style="8" customWidth="1"/>
    <col min="30" max="16384" width="9.140625" style="8"/>
  </cols>
  <sheetData>
    <row r="1" spans="1:29" x14ac:dyDescent="0.25">
      <c r="A1" s="152"/>
      <c r="B1" s="153"/>
      <c r="C1" s="152"/>
      <c r="D1" s="268" t="s">
        <v>187</v>
      </c>
      <c r="E1" s="268"/>
      <c r="F1" s="268"/>
      <c r="G1" s="268"/>
      <c r="H1" s="268"/>
      <c r="I1" s="268"/>
      <c r="J1" s="268"/>
      <c r="K1" s="268"/>
      <c r="L1" s="268"/>
      <c r="M1" s="268"/>
      <c r="N1" s="268"/>
      <c r="O1" s="268"/>
      <c r="P1" s="268"/>
      <c r="Q1" s="268"/>
      <c r="R1" s="268"/>
      <c r="S1" s="268"/>
      <c r="T1" s="268"/>
      <c r="U1" s="268"/>
      <c r="V1" s="268"/>
      <c r="W1" s="268"/>
      <c r="X1" s="268"/>
      <c r="Y1" s="268"/>
      <c r="Z1" s="268"/>
      <c r="AA1" s="268"/>
      <c r="AB1" s="268"/>
      <c r="AC1" s="268"/>
    </row>
    <row r="2" spans="1:29" ht="26.25" customHeight="1" x14ac:dyDescent="0.25">
      <c r="A2" s="269" t="s">
        <v>186</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row>
    <row r="3" spans="1:29" ht="30.75" customHeight="1" x14ac:dyDescent="0.25">
      <c r="A3" s="270" t="s">
        <v>158</v>
      </c>
      <c r="B3" s="154"/>
      <c r="C3" s="272" t="s">
        <v>196</v>
      </c>
      <c r="D3" s="273"/>
      <c r="E3" s="273"/>
      <c r="F3" s="273"/>
      <c r="G3" s="273"/>
      <c r="H3" s="274"/>
      <c r="I3" s="275" t="s">
        <v>195</v>
      </c>
      <c r="J3" s="276"/>
      <c r="K3" s="276"/>
      <c r="L3" s="276"/>
      <c r="M3" s="276"/>
      <c r="N3" s="276"/>
      <c r="O3" s="276"/>
      <c r="P3" s="276"/>
      <c r="Q3" s="276"/>
      <c r="R3" s="277"/>
      <c r="S3" s="278" t="s">
        <v>194</v>
      </c>
      <c r="T3" s="279"/>
      <c r="U3" s="279"/>
      <c r="V3" s="279"/>
      <c r="W3" s="279"/>
      <c r="X3" s="279"/>
      <c r="Y3" s="279"/>
      <c r="Z3" s="279"/>
      <c r="AA3" s="279"/>
      <c r="AB3" s="280"/>
      <c r="AC3" s="155"/>
    </row>
    <row r="4" spans="1:29" ht="115.5" customHeight="1" x14ac:dyDescent="0.25">
      <c r="A4" s="271"/>
      <c r="B4" s="154" t="s">
        <v>207</v>
      </c>
      <c r="C4" s="27" t="s">
        <v>161</v>
      </c>
      <c r="D4" s="27" t="s">
        <v>159</v>
      </c>
      <c r="E4" s="27" t="s">
        <v>183</v>
      </c>
      <c r="F4" s="27" t="s">
        <v>160</v>
      </c>
      <c r="G4" s="27" t="s">
        <v>182</v>
      </c>
      <c r="H4" s="27" t="s">
        <v>178</v>
      </c>
      <c r="I4" s="157" t="s">
        <v>162</v>
      </c>
      <c r="J4" s="157" t="s">
        <v>163</v>
      </c>
      <c r="K4" s="157" t="s">
        <v>164</v>
      </c>
      <c r="L4" s="157" t="s">
        <v>160</v>
      </c>
      <c r="M4" s="157" t="s">
        <v>198</v>
      </c>
      <c r="N4" s="157" t="s">
        <v>190</v>
      </c>
      <c r="O4" s="157" t="s">
        <v>180</v>
      </c>
      <c r="P4" s="157" t="s">
        <v>189</v>
      </c>
      <c r="Q4" s="157" t="s">
        <v>189</v>
      </c>
      <c r="R4" s="157" t="s">
        <v>184</v>
      </c>
      <c r="S4" s="158" t="s">
        <v>191</v>
      </c>
      <c r="T4" s="158" t="s">
        <v>163</v>
      </c>
      <c r="U4" s="158" t="s">
        <v>192</v>
      </c>
      <c r="V4" s="158" t="s">
        <v>193</v>
      </c>
      <c r="W4" s="158" t="s">
        <v>182</v>
      </c>
      <c r="X4" s="158" t="s">
        <v>197</v>
      </c>
      <c r="Y4" s="158" t="s">
        <v>180</v>
      </c>
      <c r="Z4" s="158" t="s">
        <v>189</v>
      </c>
      <c r="AA4" s="158" t="s">
        <v>189</v>
      </c>
      <c r="AB4" s="158" t="s">
        <v>184</v>
      </c>
      <c r="AC4" s="158" t="s">
        <v>199</v>
      </c>
    </row>
    <row r="5" spans="1:29" ht="16.5" hidden="1" customHeight="1" x14ac:dyDescent="0.25">
      <c r="A5" s="156"/>
      <c r="B5" s="154"/>
      <c r="C5" s="27"/>
      <c r="D5" s="27"/>
      <c r="E5" s="27"/>
      <c r="F5" s="27"/>
      <c r="G5" s="27"/>
      <c r="H5" s="27"/>
      <c r="I5" s="27"/>
      <c r="J5" s="27"/>
      <c r="K5" s="27"/>
      <c r="L5" s="27"/>
      <c r="M5" s="27"/>
      <c r="N5" s="27"/>
      <c r="O5" s="27"/>
      <c r="P5" s="158"/>
      <c r="Q5" s="158"/>
      <c r="R5" s="27"/>
      <c r="S5" s="27"/>
      <c r="T5" s="27"/>
      <c r="U5" s="27"/>
      <c r="V5" s="27"/>
      <c r="W5" s="27"/>
      <c r="X5" s="27"/>
      <c r="Y5" s="27"/>
      <c r="Z5" s="158"/>
      <c r="AA5" s="158"/>
      <c r="AB5" s="27"/>
      <c r="AC5" s="159"/>
    </row>
    <row r="6" spans="1:29" ht="12.75" customHeight="1" x14ac:dyDescent="0.25">
      <c r="A6" s="160" t="s">
        <v>166</v>
      </c>
      <c r="B6" s="160" t="s">
        <v>167</v>
      </c>
      <c r="C6" s="161" t="s">
        <v>168</v>
      </c>
      <c r="D6" s="161" t="s">
        <v>169</v>
      </c>
      <c r="E6" s="161" t="s">
        <v>170</v>
      </c>
      <c r="F6" s="161" t="s">
        <v>171</v>
      </c>
      <c r="G6" s="161" t="s">
        <v>172</v>
      </c>
      <c r="H6" s="161" t="s">
        <v>173</v>
      </c>
      <c r="I6" s="161" t="s">
        <v>240</v>
      </c>
      <c r="J6" s="161" t="s">
        <v>174</v>
      </c>
      <c r="K6" s="161" t="s">
        <v>175</v>
      </c>
      <c r="L6" s="161" t="s">
        <v>176</v>
      </c>
      <c r="M6" s="161" t="s">
        <v>177</v>
      </c>
      <c r="N6" s="161" t="s">
        <v>179</v>
      </c>
      <c r="O6" s="161" t="s">
        <v>181</v>
      </c>
      <c r="P6" s="162" t="s">
        <v>248</v>
      </c>
      <c r="Q6" s="162" t="s">
        <v>249</v>
      </c>
      <c r="R6" s="161" t="s">
        <v>241</v>
      </c>
      <c r="S6" s="163" t="s">
        <v>238</v>
      </c>
      <c r="T6" s="163" t="s">
        <v>239</v>
      </c>
      <c r="U6" s="163" t="s">
        <v>242</v>
      </c>
      <c r="V6" s="163" t="s">
        <v>243</v>
      </c>
      <c r="W6" s="163" t="s">
        <v>244</v>
      </c>
      <c r="X6" s="163" t="s">
        <v>245</v>
      </c>
      <c r="Y6" s="163" t="s">
        <v>246</v>
      </c>
      <c r="Z6" s="164" t="s">
        <v>251</v>
      </c>
      <c r="AA6" s="164" t="s">
        <v>252</v>
      </c>
      <c r="AB6" s="161" t="s">
        <v>247</v>
      </c>
      <c r="AC6" s="165" t="s">
        <v>250</v>
      </c>
    </row>
    <row r="7" spans="1:29" x14ac:dyDescent="0.25">
      <c r="A7" s="104">
        <f>'8.ФОП'!A4</f>
        <v>46327</v>
      </c>
      <c r="B7" s="105">
        <v>1</v>
      </c>
      <c r="C7" s="35" cm="1">
        <f t="array" ref="C7">IFERROR(INDEX(ФОП[Орієнтовний обсяг послуг, м2],MATCH(1,(ФОП[Період]=Кальк[[#This Row],[A]])*(ФОП[Лот]=Кальк[[#This Row],[B]]),0)),"?")</f>
        <v>681368.97</v>
      </c>
      <c r="D7" s="35" cm="1">
        <f t="array" ref="D7">IFERROR(INDEX(ФОП[ФОП произв. Персонала, грн],MATCH(1,(ФОП[Період]=Кальк[[#This Row],[A]])*(ФОП[Лот]=Кальк[[#This Row],[B]]),0)),"?")</f>
        <v>0</v>
      </c>
      <c r="E7" s="106">
        <f>D7/C7</f>
        <v>0</v>
      </c>
      <c r="F7" s="107">
        <f>'Оферта-ТЗ'!$D$21</f>
        <v>0</v>
      </c>
      <c r="G7" s="97" t="e">
        <f>E7/F7</f>
        <v>#DIV/0!</v>
      </c>
      <c r="H7" s="106">
        <f>C7*F7</f>
        <v>0</v>
      </c>
      <c r="I7" s="103"/>
      <c r="J7" s="103"/>
      <c r="K7" s="106" t="e">
        <f>J7/I7</f>
        <v>#DIV/0!</v>
      </c>
      <c r="L7" s="106">
        <f>F7</f>
        <v>0</v>
      </c>
      <c r="M7" s="98" t="e">
        <f>K7/L7</f>
        <v>#DIV/0!</v>
      </c>
      <c r="N7" s="106" t="e">
        <f>K7-E7</f>
        <v>#DIV/0!</v>
      </c>
      <c r="O7" s="106" t="e">
        <f>IF(P7&lt;Q7, F7-(J7/I7-E7), IF(P7&gt;Q7, Q7, Q7))</f>
        <v>#DIV/0!</v>
      </c>
      <c r="P7" s="108" t="e">
        <f>$F$7-(J7/I7-$E$7)</f>
        <v>#DIV/0!</v>
      </c>
      <c r="Q7" s="108">
        <f>F7</f>
        <v>0</v>
      </c>
      <c r="R7" s="109" t="e">
        <f>O7*I7</f>
        <v>#DIV/0!</v>
      </c>
      <c r="S7" s="39"/>
      <c r="T7" s="39"/>
      <c r="U7" s="106" t="e">
        <f>T7/S7</f>
        <v>#DIV/0!</v>
      </c>
      <c r="V7" s="106">
        <f>L7</f>
        <v>0</v>
      </c>
      <c r="W7" s="98" t="e">
        <f>U7/V7</f>
        <v>#DIV/0!</v>
      </c>
      <c r="X7" s="106" t="e">
        <f>U7-E7</f>
        <v>#DIV/0!</v>
      </c>
      <c r="Y7" s="106" t="e">
        <f>IF(Z7&lt;AA7, F7-(T7/S7-E7), IF(Z7&gt;AA7, AA7, AA7))</f>
        <v>#DIV/0!</v>
      </c>
      <c r="Z7" s="108" t="e">
        <f>F7-(T7/S7-E7)</f>
        <v>#DIV/0!</v>
      </c>
      <c r="AA7" s="108">
        <f>Q7</f>
        <v>0</v>
      </c>
      <c r="AB7" s="109" t="e">
        <f>Y7*S7</f>
        <v>#DIV/0!</v>
      </c>
      <c r="AC7" s="116" t="e">
        <f>AB7-R7</f>
        <v>#DIV/0!</v>
      </c>
    </row>
    <row r="8" spans="1:29" x14ac:dyDescent="0.25">
      <c r="A8" s="110">
        <f>'8.ФОП'!A5</f>
        <v>46357</v>
      </c>
      <c r="B8" s="50">
        <v>1</v>
      </c>
      <c r="C8" s="35" cm="1">
        <f t="array" ref="C8">IFERROR(INDEX(ФОП[Орієнтовний обсяг послуг, м2],MATCH(1,(ФОП[Період]=Кальк[[#This Row],[A]])*(ФОП[Лот]=Кальк[[#This Row],[B]]),0)),"?")</f>
        <v>719474.37000000011</v>
      </c>
      <c r="D8" s="35" cm="1">
        <f t="array" ref="D8">IFERROR(INDEX(ФОП[ФОП произв. Персонала, грн],MATCH(1,(ФОП[Період]=Кальк[[#This Row],[A]])*(ФОП[Лот]=Кальк[[#This Row],[B]]),0)),"?")</f>
        <v>0</v>
      </c>
      <c r="E8" s="111">
        <f t="shared" ref="E8" si="0">D8/C8</f>
        <v>0</v>
      </c>
      <c r="F8" s="112">
        <f>'Оферта-ТЗ'!$D$21</f>
        <v>0</v>
      </c>
      <c r="G8" s="51" t="e">
        <f t="shared" ref="G8" si="1">E8/F8</f>
        <v>#DIV/0!</v>
      </c>
      <c r="H8" s="111">
        <f t="shared" ref="H8:H16" si="2">C8*F8</f>
        <v>0</v>
      </c>
      <c r="I8" s="103"/>
      <c r="J8" s="103"/>
      <c r="K8" s="111" t="e">
        <f t="shared" ref="K8:K18" si="3">J8/I8</f>
        <v>#DIV/0!</v>
      </c>
      <c r="L8" s="111">
        <f t="shared" ref="L8:L31" si="4">F8</f>
        <v>0</v>
      </c>
      <c r="M8" s="38" t="e">
        <f t="shared" ref="M8:M18" si="5">K8/L8</f>
        <v>#DIV/0!</v>
      </c>
      <c r="N8" s="111" t="e">
        <f>K8-E8</f>
        <v>#DIV/0!</v>
      </c>
      <c r="O8" s="111" t="e">
        <f t="shared" ref="O8:O18" si="6">IF(P8&lt;Q8, F8-(J8/I8-E8), IF(P8&gt;Q8, Q8, Q8))</f>
        <v>#DIV/0!</v>
      </c>
      <c r="P8" s="108" t="e">
        <f t="shared" ref="P8:P9" si="7">F8-(J8/I8-E8)</f>
        <v>#DIV/0!</v>
      </c>
      <c r="Q8" s="108">
        <f t="shared" ref="Q8:Q9" si="8">F8</f>
        <v>0</v>
      </c>
      <c r="R8" s="113" t="e">
        <f t="shared" ref="R8:R18" si="9">O8*I8</f>
        <v>#DIV/0!</v>
      </c>
      <c r="S8" s="39"/>
      <c r="T8" s="39"/>
      <c r="U8" s="111" t="e">
        <f t="shared" ref="U8:U18" si="10">T8/S8</f>
        <v>#DIV/0!</v>
      </c>
      <c r="V8" s="111">
        <f t="shared" ref="V8:V18" si="11">L8</f>
        <v>0</v>
      </c>
      <c r="W8" s="38" t="e">
        <f t="shared" ref="W8:W18" si="12">U8/V8</f>
        <v>#DIV/0!</v>
      </c>
      <c r="X8" s="111" t="e">
        <f t="shared" ref="X8:X18" si="13">U8-E8</f>
        <v>#DIV/0!</v>
      </c>
      <c r="Y8" s="111" t="e">
        <f t="shared" ref="Y8:Y18" si="14">IF(Z8&lt;AA8, F8-(T8/S8-E8), IF(Z8&gt;AA8, AA8, AA8))</f>
        <v>#DIV/0!</v>
      </c>
      <c r="Z8" s="108" t="e">
        <f t="shared" ref="Z8:Z18" si="15">F8-(T8/S8-E8)</f>
        <v>#DIV/0!</v>
      </c>
      <c r="AA8" s="108">
        <f t="shared" ref="AA8:AA18" si="16">Q8</f>
        <v>0</v>
      </c>
      <c r="AB8" s="113" t="e">
        <f t="shared" ref="AB8:AB18" si="17">Y8*S8</f>
        <v>#DIV/0!</v>
      </c>
      <c r="AC8" s="41" t="e">
        <f t="shared" ref="AC8:AC18" si="18">AB8-R8</f>
        <v>#DIV/0!</v>
      </c>
    </row>
    <row r="9" spans="1:29" x14ac:dyDescent="0.25">
      <c r="A9" s="104">
        <f>'8.ФОП'!A6</f>
        <v>46388</v>
      </c>
      <c r="B9" s="105">
        <v>1</v>
      </c>
      <c r="C9" s="35" cm="1">
        <f t="array" ref="C9">IFERROR(INDEX(ФОП[Орієнтовний обсяг послуг, м2],MATCH(1,(ФОП[Період]=Кальк[[#This Row],[A]])*(ФОП[Лот]=Кальк[[#This Row],[B]]),0)),"?")</f>
        <v>695095.83</v>
      </c>
      <c r="D9" s="35" cm="1">
        <f t="array" ref="D9">IFERROR(INDEX(ФОП[ФОП произв. Персонала, грн],MATCH(1,(ФОП[Період]=Кальк[[#This Row],[A]])*(ФОП[Лот]=Кальк[[#This Row],[B]]),0)),"?")</f>
        <v>0</v>
      </c>
      <c r="E9" s="106">
        <f>D9/C9</f>
        <v>0</v>
      </c>
      <c r="F9" s="107">
        <f>'Оферта-ТЗ'!$D$21</f>
        <v>0</v>
      </c>
      <c r="G9" s="97" t="e">
        <f t="shared" ref="G9:G16" si="19">E9/F9</f>
        <v>#DIV/0!</v>
      </c>
      <c r="H9" s="106">
        <f t="shared" si="2"/>
        <v>0</v>
      </c>
      <c r="I9" s="103"/>
      <c r="J9" s="103"/>
      <c r="K9" s="106" t="e">
        <f t="shared" si="3"/>
        <v>#DIV/0!</v>
      </c>
      <c r="L9" s="106">
        <f t="shared" si="4"/>
        <v>0</v>
      </c>
      <c r="M9" s="98" t="e">
        <f t="shared" si="5"/>
        <v>#DIV/0!</v>
      </c>
      <c r="N9" s="106" t="e">
        <f>K9-E9</f>
        <v>#DIV/0!</v>
      </c>
      <c r="O9" s="106" t="e">
        <f>IF(P9&lt;Q9, F9-(J9/I9-E9), IF(P9&gt;Q9, Q9, Q9))</f>
        <v>#DIV/0!</v>
      </c>
      <c r="P9" s="108" t="e">
        <f t="shared" si="7"/>
        <v>#DIV/0!</v>
      </c>
      <c r="Q9" s="108">
        <f t="shared" si="8"/>
        <v>0</v>
      </c>
      <c r="R9" s="109" t="e">
        <f t="shared" si="9"/>
        <v>#DIV/0!</v>
      </c>
      <c r="S9" s="39"/>
      <c r="T9" s="39"/>
      <c r="U9" s="106" t="e">
        <f t="shared" si="10"/>
        <v>#DIV/0!</v>
      </c>
      <c r="V9" s="106">
        <f t="shared" si="11"/>
        <v>0</v>
      </c>
      <c r="W9" s="98" t="e">
        <f t="shared" si="12"/>
        <v>#DIV/0!</v>
      </c>
      <c r="X9" s="106" t="e">
        <f t="shared" si="13"/>
        <v>#DIV/0!</v>
      </c>
      <c r="Y9" s="106" t="e">
        <f t="shared" si="14"/>
        <v>#DIV/0!</v>
      </c>
      <c r="Z9" s="108" t="e">
        <f t="shared" si="15"/>
        <v>#DIV/0!</v>
      </c>
      <c r="AA9" s="108">
        <f t="shared" si="16"/>
        <v>0</v>
      </c>
      <c r="AB9" s="109" t="e">
        <f t="shared" si="17"/>
        <v>#DIV/0!</v>
      </c>
      <c r="AC9" s="116" t="e">
        <f t="shared" si="18"/>
        <v>#DIV/0!</v>
      </c>
    </row>
    <row r="10" spans="1:29" x14ac:dyDescent="0.25">
      <c r="A10" s="110">
        <f>'8.ФОП'!A7</f>
        <v>46419</v>
      </c>
      <c r="B10" s="50">
        <v>1</v>
      </c>
      <c r="C10" s="35" cm="1">
        <f t="array" ref="C10">IFERROR(INDEX(ФОП[Орієнтовний обсяг послуг, м2],MATCH(1,(ФОП[Період]=Кальк[[#This Row],[A]])*(ФОП[Лот]=Кальк[[#This Row],[B]]),0)),"?")</f>
        <v>640893.88</v>
      </c>
      <c r="D10" s="35" cm="1">
        <f t="array" ref="D10">IFERROR(INDEX(ФОП[ФОП произв. Персонала, грн],MATCH(1,(ФОП[Період]=Кальк[[#This Row],[A]])*(ФОП[Лот]=Кальк[[#This Row],[B]]),0)),"?")</f>
        <v>0</v>
      </c>
      <c r="E10" s="111">
        <f t="shared" ref="E10:E16" si="20">D10/C10</f>
        <v>0</v>
      </c>
      <c r="F10" s="112">
        <f>'Оферта-ТЗ'!$D$21</f>
        <v>0</v>
      </c>
      <c r="G10" s="51" t="e">
        <f t="shared" si="19"/>
        <v>#DIV/0!</v>
      </c>
      <c r="H10" s="111">
        <f t="shared" si="2"/>
        <v>0</v>
      </c>
      <c r="I10" s="103"/>
      <c r="J10" s="103"/>
      <c r="K10" s="111" t="e">
        <f t="shared" si="3"/>
        <v>#DIV/0!</v>
      </c>
      <c r="L10" s="111">
        <f t="shared" si="4"/>
        <v>0</v>
      </c>
      <c r="M10" s="38" t="e">
        <f t="shared" si="5"/>
        <v>#DIV/0!</v>
      </c>
      <c r="N10" s="111" t="e">
        <f t="shared" ref="N10:N16" si="21">K10-E10</f>
        <v>#DIV/0!</v>
      </c>
      <c r="O10" s="111" t="e">
        <f t="shared" si="6"/>
        <v>#DIV/0!</v>
      </c>
      <c r="P10" s="108" t="e">
        <f t="shared" ref="P10:P16" si="22">F10-(J10/I10-E10)</f>
        <v>#DIV/0!</v>
      </c>
      <c r="Q10" s="108">
        <f t="shared" ref="Q10:Q16" si="23">F10</f>
        <v>0</v>
      </c>
      <c r="R10" s="113" t="e">
        <f t="shared" si="9"/>
        <v>#DIV/0!</v>
      </c>
      <c r="S10" s="39"/>
      <c r="T10" s="39"/>
      <c r="U10" s="111" t="e">
        <f t="shared" si="10"/>
        <v>#DIV/0!</v>
      </c>
      <c r="V10" s="111">
        <f t="shared" si="11"/>
        <v>0</v>
      </c>
      <c r="W10" s="38" t="e">
        <f t="shared" si="12"/>
        <v>#DIV/0!</v>
      </c>
      <c r="X10" s="111" t="e">
        <f t="shared" si="13"/>
        <v>#DIV/0!</v>
      </c>
      <c r="Y10" s="111" t="e">
        <f t="shared" si="14"/>
        <v>#DIV/0!</v>
      </c>
      <c r="Z10" s="108" t="e">
        <f t="shared" si="15"/>
        <v>#DIV/0!</v>
      </c>
      <c r="AA10" s="108">
        <f t="shared" si="16"/>
        <v>0</v>
      </c>
      <c r="AB10" s="113" t="e">
        <f t="shared" si="17"/>
        <v>#DIV/0!</v>
      </c>
      <c r="AC10" s="41" t="e">
        <f t="shared" si="18"/>
        <v>#DIV/0!</v>
      </c>
    </row>
    <row r="11" spans="1:29" x14ac:dyDescent="0.25">
      <c r="A11" s="104">
        <f>'8.ФОП'!A8</f>
        <v>46447</v>
      </c>
      <c r="B11" s="105">
        <v>1</v>
      </c>
      <c r="C11" s="35" cm="1">
        <f t="array" ref="C11">IFERROR(INDEX(ФОП[Орієнтовний обсяг послуг, м2],MATCH(1,(ФОП[Період]=Кальк[[#This Row],[A]])*(ФОП[Лот]=Кальк[[#This Row],[B]]),0)),"?")</f>
        <v>721120.27</v>
      </c>
      <c r="D11" s="35" cm="1">
        <f t="array" ref="D11">IFERROR(INDEX(ФОП[ФОП произв. Персонала, грн],MATCH(1,(ФОП[Період]=Кальк[[#This Row],[A]])*(ФОП[Лот]=Кальк[[#This Row],[B]]),0)),"?")</f>
        <v>0</v>
      </c>
      <c r="E11" s="106">
        <f t="shared" si="20"/>
        <v>0</v>
      </c>
      <c r="F11" s="107">
        <f>'Оферта-ТЗ'!$D$21</f>
        <v>0</v>
      </c>
      <c r="G11" s="97" t="e">
        <f t="shared" si="19"/>
        <v>#DIV/0!</v>
      </c>
      <c r="H11" s="106">
        <f t="shared" si="2"/>
        <v>0</v>
      </c>
      <c r="I11" s="103"/>
      <c r="J11" s="103"/>
      <c r="K11" s="106" t="e">
        <f t="shared" si="3"/>
        <v>#DIV/0!</v>
      </c>
      <c r="L11" s="106">
        <f t="shared" si="4"/>
        <v>0</v>
      </c>
      <c r="M11" s="98" t="e">
        <f t="shared" si="5"/>
        <v>#DIV/0!</v>
      </c>
      <c r="N11" s="106" t="e">
        <f t="shared" si="21"/>
        <v>#DIV/0!</v>
      </c>
      <c r="O11" s="106" t="e">
        <f t="shared" si="6"/>
        <v>#DIV/0!</v>
      </c>
      <c r="P11" s="108" t="e">
        <f t="shared" si="22"/>
        <v>#DIV/0!</v>
      </c>
      <c r="Q11" s="108">
        <f t="shared" si="23"/>
        <v>0</v>
      </c>
      <c r="R11" s="109" t="e">
        <f t="shared" si="9"/>
        <v>#DIV/0!</v>
      </c>
      <c r="S11" s="39"/>
      <c r="T11" s="39"/>
      <c r="U11" s="106" t="e">
        <f t="shared" si="10"/>
        <v>#DIV/0!</v>
      </c>
      <c r="V11" s="106">
        <f t="shared" si="11"/>
        <v>0</v>
      </c>
      <c r="W11" s="98" t="e">
        <f t="shared" si="12"/>
        <v>#DIV/0!</v>
      </c>
      <c r="X11" s="106" t="e">
        <f t="shared" si="13"/>
        <v>#DIV/0!</v>
      </c>
      <c r="Y11" s="106" t="e">
        <f t="shared" si="14"/>
        <v>#DIV/0!</v>
      </c>
      <c r="Z11" s="108" t="e">
        <f t="shared" si="15"/>
        <v>#DIV/0!</v>
      </c>
      <c r="AA11" s="108">
        <f t="shared" si="16"/>
        <v>0</v>
      </c>
      <c r="AB11" s="109" t="e">
        <f t="shared" si="17"/>
        <v>#DIV/0!</v>
      </c>
      <c r="AC11" s="116" t="e">
        <f t="shared" si="18"/>
        <v>#DIV/0!</v>
      </c>
    </row>
    <row r="12" spans="1:29" x14ac:dyDescent="0.25">
      <c r="A12" s="110">
        <f>'8.ФОП'!A9</f>
        <v>46478</v>
      </c>
      <c r="B12" s="50">
        <v>1</v>
      </c>
      <c r="C12" s="35" cm="1">
        <f t="array" ref="C12">IFERROR(INDEX(ФОП[Орієнтовний обсяг послуг, м2],MATCH(1,(ФОП[Період]=Кальк[[#This Row],[A]])*(ФОП[Лот]=Кальк[[#This Row],[B]]),0)),"?")</f>
        <v>694473.6399999999</v>
      </c>
      <c r="D12" s="35" cm="1">
        <f t="array" ref="D12">IFERROR(INDEX(ФОП[ФОП произв. Персонала, грн],MATCH(1,(ФОП[Період]=Кальк[[#This Row],[A]])*(ФОП[Лот]=Кальк[[#This Row],[B]]),0)),"?")</f>
        <v>0</v>
      </c>
      <c r="E12" s="111">
        <f t="shared" si="20"/>
        <v>0</v>
      </c>
      <c r="F12" s="112">
        <f>'Оферта-ТЗ'!$D$21</f>
        <v>0</v>
      </c>
      <c r="G12" s="51" t="e">
        <f t="shared" si="19"/>
        <v>#DIV/0!</v>
      </c>
      <c r="H12" s="111">
        <f t="shared" si="2"/>
        <v>0</v>
      </c>
      <c r="I12" s="103"/>
      <c r="J12" s="103"/>
      <c r="K12" s="111" t="e">
        <f t="shared" si="3"/>
        <v>#DIV/0!</v>
      </c>
      <c r="L12" s="111">
        <f t="shared" si="4"/>
        <v>0</v>
      </c>
      <c r="M12" s="38" t="e">
        <f t="shared" si="5"/>
        <v>#DIV/0!</v>
      </c>
      <c r="N12" s="111" t="e">
        <f t="shared" si="21"/>
        <v>#DIV/0!</v>
      </c>
      <c r="O12" s="111" t="e">
        <f t="shared" si="6"/>
        <v>#DIV/0!</v>
      </c>
      <c r="P12" s="108" t="e">
        <f t="shared" si="22"/>
        <v>#DIV/0!</v>
      </c>
      <c r="Q12" s="108">
        <f t="shared" si="23"/>
        <v>0</v>
      </c>
      <c r="R12" s="113" t="e">
        <f t="shared" si="9"/>
        <v>#DIV/0!</v>
      </c>
      <c r="S12" s="39"/>
      <c r="T12" s="39"/>
      <c r="U12" s="111" t="e">
        <f t="shared" si="10"/>
        <v>#DIV/0!</v>
      </c>
      <c r="V12" s="111">
        <f t="shared" si="11"/>
        <v>0</v>
      </c>
      <c r="W12" s="38" t="e">
        <f t="shared" si="12"/>
        <v>#DIV/0!</v>
      </c>
      <c r="X12" s="111" t="e">
        <f t="shared" si="13"/>
        <v>#DIV/0!</v>
      </c>
      <c r="Y12" s="111" t="e">
        <f t="shared" si="14"/>
        <v>#DIV/0!</v>
      </c>
      <c r="Z12" s="108" t="e">
        <f t="shared" si="15"/>
        <v>#DIV/0!</v>
      </c>
      <c r="AA12" s="108">
        <f t="shared" si="16"/>
        <v>0</v>
      </c>
      <c r="AB12" s="113" t="e">
        <f t="shared" si="17"/>
        <v>#DIV/0!</v>
      </c>
      <c r="AC12" s="41" t="e">
        <f t="shared" si="18"/>
        <v>#DIV/0!</v>
      </c>
    </row>
    <row r="13" spans="1:29" x14ac:dyDescent="0.25">
      <c r="A13" s="104">
        <f>'8.ФОП'!A10</f>
        <v>46508</v>
      </c>
      <c r="B13" s="105">
        <v>1</v>
      </c>
      <c r="C13" s="35" cm="1">
        <f t="array" ref="C13">IFERROR(INDEX(ФОП[Орієнтовний обсяг послуг, м2],MATCH(1,(ФОП[Період]=Кальк[[#This Row],[A]])*(ФОП[Лот]=Кальк[[#This Row],[B]]),0)),"?")</f>
        <v>694519.43</v>
      </c>
      <c r="D13" s="35" cm="1">
        <f t="array" ref="D13">IFERROR(INDEX(ФОП[ФОП произв. Персонала, грн],MATCH(1,(ФОП[Період]=Кальк[[#This Row],[A]])*(ФОП[Лот]=Кальк[[#This Row],[B]]),0)),"?")</f>
        <v>0</v>
      </c>
      <c r="E13" s="106">
        <f t="shared" si="20"/>
        <v>0</v>
      </c>
      <c r="F13" s="107">
        <f>'Оферта-ТЗ'!$D$21</f>
        <v>0</v>
      </c>
      <c r="G13" s="97" t="e">
        <f t="shared" si="19"/>
        <v>#DIV/0!</v>
      </c>
      <c r="H13" s="106">
        <f t="shared" si="2"/>
        <v>0</v>
      </c>
      <c r="I13" s="103"/>
      <c r="J13" s="103"/>
      <c r="K13" s="106" t="e">
        <f t="shared" si="3"/>
        <v>#DIV/0!</v>
      </c>
      <c r="L13" s="106">
        <f t="shared" si="4"/>
        <v>0</v>
      </c>
      <c r="M13" s="98" t="e">
        <f t="shared" si="5"/>
        <v>#DIV/0!</v>
      </c>
      <c r="N13" s="106" t="e">
        <f t="shared" si="21"/>
        <v>#DIV/0!</v>
      </c>
      <c r="O13" s="106" t="e">
        <f t="shared" si="6"/>
        <v>#DIV/0!</v>
      </c>
      <c r="P13" s="108" t="e">
        <f t="shared" si="22"/>
        <v>#DIV/0!</v>
      </c>
      <c r="Q13" s="108">
        <f t="shared" si="23"/>
        <v>0</v>
      </c>
      <c r="R13" s="109" t="e">
        <f t="shared" si="9"/>
        <v>#DIV/0!</v>
      </c>
      <c r="S13" s="39"/>
      <c r="T13" s="39"/>
      <c r="U13" s="106" t="e">
        <f t="shared" si="10"/>
        <v>#DIV/0!</v>
      </c>
      <c r="V13" s="106">
        <f t="shared" si="11"/>
        <v>0</v>
      </c>
      <c r="W13" s="98" t="e">
        <f t="shared" si="12"/>
        <v>#DIV/0!</v>
      </c>
      <c r="X13" s="106" t="e">
        <f t="shared" si="13"/>
        <v>#DIV/0!</v>
      </c>
      <c r="Y13" s="106" t="e">
        <f t="shared" si="14"/>
        <v>#DIV/0!</v>
      </c>
      <c r="Z13" s="108" t="e">
        <f t="shared" si="15"/>
        <v>#DIV/0!</v>
      </c>
      <c r="AA13" s="108">
        <f t="shared" si="16"/>
        <v>0</v>
      </c>
      <c r="AB13" s="109" t="e">
        <f t="shared" si="17"/>
        <v>#DIV/0!</v>
      </c>
      <c r="AC13" s="116" t="e">
        <f t="shared" si="18"/>
        <v>#DIV/0!</v>
      </c>
    </row>
    <row r="14" spans="1:29" x14ac:dyDescent="0.25">
      <c r="A14" s="110">
        <f>'8.ФОП'!A11</f>
        <v>46539</v>
      </c>
      <c r="B14" s="50">
        <v>1</v>
      </c>
      <c r="C14" s="35" cm="1">
        <f t="array" ref="C14">IFERROR(INDEX(ФОП[Орієнтовний обсяг послуг, м2],MATCH(1,(ФОП[Період]=Кальк[[#This Row],[A]])*(ФОП[Лот]=Кальк[[#This Row],[B]]),0)),"?")</f>
        <v>693795.64</v>
      </c>
      <c r="D14" s="35" cm="1">
        <f t="array" ref="D14">IFERROR(INDEX(ФОП[ФОП произв. Персонала, грн],MATCH(1,(ФОП[Період]=Кальк[[#This Row],[A]])*(ФОП[Лот]=Кальк[[#This Row],[B]]),0)),"?")</f>
        <v>0</v>
      </c>
      <c r="E14" s="111">
        <f t="shared" si="20"/>
        <v>0</v>
      </c>
      <c r="F14" s="112">
        <f>'Оферта-ТЗ'!$D$21</f>
        <v>0</v>
      </c>
      <c r="G14" s="51" t="e">
        <f t="shared" si="19"/>
        <v>#DIV/0!</v>
      </c>
      <c r="H14" s="111">
        <f t="shared" si="2"/>
        <v>0</v>
      </c>
      <c r="I14" s="103"/>
      <c r="J14" s="103"/>
      <c r="K14" s="111" t="e">
        <f t="shared" si="3"/>
        <v>#DIV/0!</v>
      </c>
      <c r="L14" s="111">
        <f t="shared" si="4"/>
        <v>0</v>
      </c>
      <c r="M14" s="38" t="e">
        <f t="shared" si="5"/>
        <v>#DIV/0!</v>
      </c>
      <c r="N14" s="111" t="e">
        <f t="shared" si="21"/>
        <v>#DIV/0!</v>
      </c>
      <c r="O14" s="111" t="e">
        <f t="shared" si="6"/>
        <v>#DIV/0!</v>
      </c>
      <c r="P14" s="108" t="e">
        <f t="shared" si="22"/>
        <v>#DIV/0!</v>
      </c>
      <c r="Q14" s="108">
        <f t="shared" si="23"/>
        <v>0</v>
      </c>
      <c r="R14" s="113" t="e">
        <f t="shared" si="9"/>
        <v>#DIV/0!</v>
      </c>
      <c r="S14" s="39"/>
      <c r="T14" s="39"/>
      <c r="U14" s="111" t="e">
        <f t="shared" si="10"/>
        <v>#DIV/0!</v>
      </c>
      <c r="V14" s="111">
        <f t="shared" si="11"/>
        <v>0</v>
      </c>
      <c r="W14" s="38" t="e">
        <f t="shared" si="12"/>
        <v>#DIV/0!</v>
      </c>
      <c r="X14" s="111" t="e">
        <f t="shared" si="13"/>
        <v>#DIV/0!</v>
      </c>
      <c r="Y14" s="111" t="e">
        <f t="shared" si="14"/>
        <v>#DIV/0!</v>
      </c>
      <c r="Z14" s="108" t="e">
        <f t="shared" si="15"/>
        <v>#DIV/0!</v>
      </c>
      <c r="AA14" s="108">
        <f t="shared" si="16"/>
        <v>0</v>
      </c>
      <c r="AB14" s="113" t="e">
        <f t="shared" si="17"/>
        <v>#DIV/0!</v>
      </c>
      <c r="AC14" s="41" t="e">
        <f t="shared" si="18"/>
        <v>#DIV/0!</v>
      </c>
    </row>
    <row r="15" spans="1:29" x14ac:dyDescent="0.25">
      <c r="A15" s="104">
        <f>'8.ФОП'!A12</f>
        <v>46569</v>
      </c>
      <c r="B15" s="105">
        <v>1</v>
      </c>
      <c r="C15" s="35" cm="1">
        <f t="array" ref="C15">IFERROR(INDEX(ФОП[Орієнтовний обсяг послуг, м2],MATCH(1,(ФОП[Період]=Кальк[[#This Row],[A]])*(ФОП[Лот]=Кальк[[#This Row],[B]]),0)),"?")</f>
        <v>707624.09999999986</v>
      </c>
      <c r="D15" s="35" cm="1">
        <f t="array" ref="D15">IFERROR(INDEX(ФОП[ФОП произв. Персонала, грн],MATCH(1,(ФОП[Період]=Кальк[[#This Row],[A]])*(ФОП[Лот]=Кальк[[#This Row],[B]]),0)),"?")</f>
        <v>0</v>
      </c>
      <c r="E15" s="106">
        <f t="shared" si="20"/>
        <v>0</v>
      </c>
      <c r="F15" s="107">
        <f>'Оферта-ТЗ'!$D$21</f>
        <v>0</v>
      </c>
      <c r="G15" s="97" t="e">
        <f t="shared" si="19"/>
        <v>#DIV/0!</v>
      </c>
      <c r="H15" s="106">
        <f t="shared" si="2"/>
        <v>0</v>
      </c>
      <c r="I15" s="103"/>
      <c r="J15" s="103"/>
      <c r="K15" s="106" t="e">
        <f t="shared" si="3"/>
        <v>#DIV/0!</v>
      </c>
      <c r="L15" s="106">
        <f t="shared" si="4"/>
        <v>0</v>
      </c>
      <c r="M15" s="98" t="e">
        <f t="shared" si="5"/>
        <v>#DIV/0!</v>
      </c>
      <c r="N15" s="106" t="e">
        <f t="shared" si="21"/>
        <v>#DIV/0!</v>
      </c>
      <c r="O15" s="106" t="e">
        <f t="shared" si="6"/>
        <v>#DIV/0!</v>
      </c>
      <c r="P15" s="108" t="e">
        <f t="shared" si="22"/>
        <v>#DIV/0!</v>
      </c>
      <c r="Q15" s="108">
        <f t="shared" si="23"/>
        <v>0</v>
      </c>
      <c r="R15" s="109" t="e">
        <f t="shared" si="9"/>
        <v>#DIV/0!</v>
      </c>
      <c r="S15" s="39"/>
      <c r="T15" s="39"/>
      <c r="U15" s="106" t="e">
        <f t="shared" si="10"/>
        <v>#DIV/0!</v>
      </c>
      <c r="V15" s="106">
        <f t="shared" si="11"/>
        <v>0</v>
      </c>
      <c r="W15" s="98" t="e">
        <f t="shared" si="12"/>
        <v>#DIV/0!</v>
      </c>
      <c r="X15" s="106" t="e">
        <f t="shared" si="13"/>
        <v>#DIV/0!</v>
      </c>
      <c r="Y15" s="106" t="e">
        <f t="shared" si="14"/>
        <v>#DIV/0!</v>
      </c>
      <c r="Z15" s="108" t="e">
        <f t="shared" si="15"/>
        <v>#DIV/0!</v>
      </c>
      <c r="AA15" s="108">
        <f t="shared" si="16"/>
        <v>0</v>
      </c>
      <c r="AB15" s="109" t="e">
        <f t="shared" si="17"/>
        <v>#DIV/0!</v>
      </c>
      <c r="AC15" s="116" t="e">
        <f t="shared" si="18"/>
        <v>#DIV/0!</v>
      </c>
    </row>
    <row r="16" spans="1:29" x14ac:dyDescent="0.25">
      <c r="A16" s="110">
        <f>'8.ФОП'!A13</f>
        <v>46600</v>
      </c>
      <c r="B16" s="50">
        <v>1</v>
      </c>
      <c r="C16" s="35" cm="1">
        <f t="array" ref="C16">IFERROR(INDEX(ФОП[Орієнтовний обсяг послуг, м2],MATCH(1,(ФОП[Період]=Кальк[[#This Row],[A]])*(ФОП[Лот]=Кальк[[#This Row],[B]]),0)),"?")</f>
        <v>707045.7</v>
      </c>
      <c r="D16" s="35" cm="1">
        <f t="array" ref="D16">IFERROR(INDEX(ФОП[ФОП произв. Персонала, грн],MATCH(1,(ФОП[Період]=Кальк[[#This Row],[A]])*(ФОП[Лот]=Кальк[[#This Row],[B]]),0)),"?")</f>
        <v>0</v>
      </c>
      <c r="E16" s="111">
        <f t="shared" si="20"/>
        <v>0</v>
      </c>
      <c r="F16" s="112">
        <f>'Оферта-ТЗ'!$D$21</f>
        <v>0</v>
      </c>
      <c r="G16" s="51" t="e">
        <f t="shared" si="19"/>
        <v>#DIV/0!</v>
      </c>
      <c r="H16" s="111">
        <f t="shared" si="2"/>
        <v>0</v>
      </c>
      <c r="I16" s="103"/>
      <c r="J16" s="103"/>
      <c r="K16" s="111" t="e">
        <f t="shared" si="3"/>
        <v>#DIV/0!</v>
      </c>
      <c r="L16" s="111">
        <f t="shared" si="4"/>
        <v>0</v>
      </c>
      <c r="M16" s="38" t="e">
        <f t="shared" si="5"/>
        <v>#DIV/0!</v>
      </c>
      <c r="N16" s="111" t="e">
        <f t="shared" si="21"/>
        <v>#DIV/0!</v>
      </c>
      <c r="O16" s="111" t="e">
        <f t="shared" si="6"/>
        <v>#DIV/0!</v>
      </c>
      <c r="P16" s="108" t="e">
        <f t="shared" si="22"/>
        <v>#DIV/0!</v>
      </c>
      <c r="Q16" s="108">
        <f t="shared" si="23"/>
        <v>0</v>
      </c>
      <c r="R16" s="113" t="e">
        <f t="shared" si="9"/>
        <v>#DIV/0!</v>
      </c>
      <c r="S16" s="39"/>
      <c r="T16" s="39"/>
      <c r="U16" s="111" t="e">
        <f t="shared" si="10"/>
        <v>#DIV/0!</v>
      </c>
      <c r="V16" s="111">
        <f t="shared" si="11"/>
        <v>0</v>
      </c>
      <c r="W16" s="38" t="e">
        <f t="shared" si="12"/>
        <v>#DIV/0!</v>
      </c>
      <c r="X16" s="111" t="e">
        <f t="shared" si="13"/>
        <v>#DIV/0!</v>
      </c>
      <c r="Y16" s="111" t="e">
        <f t="shared" si="14"/>
        <v>#DIV/0!</v>
      </c>
      <c r="Z16" s="108" t="e">
        <f t="shared" si="15"/>
        <v>#DIV/0!</v>
      </c>
      <c r="AA16" s="108">
        <f t="shared" si="16"/>
        <v>0</v>
      </c>
      <c r="AB16" s="113" t="e">
        <f t="shared" si="17"/>
        <v>#DIV/0!</v>
      </c>
      <c r="AC16" s="41" t="e">
        <f t="shared" si="18"/>
        <v>#DIV/0!</v>
      </c>
    </row>
    <row r="17" spans="1:29" x14ac:dyDescent="0.25">
      <c r="A17" s="104">
        <f>'8.ФОП'!A14</f>
        <v>46631</v>
      </c>
      <c r="B17" s="105">
        <v>1</v>
      </c>
      <c r="C17" s="35" cm="1">
        <f t="array" ref="C17">IFERROR(INDEX(ФОП[Орієнтовний обсяг послуг, м2],MATCH(1,(ФОП[Період]=Кальк[[#This Row],[A]])*(ФОП[Лот]=Кальк[[#This Row],[B]]),0)),"?")</f>
        <v>693797.64</v>
      </c>
      <c r="D17" s="35" cm="1">
        <f t="array" ref="D17">IFERROR(INDEX(ФОП[ФОП произв. Персонала, грн],MATCH(1,(ФОП[Період]=Кальк[[#This Row],[A]])*(ФОП[Лот]=Кальк[[#This Row],[B]]),0)),"?")</f>
        <v>0</v>
      </c>
      <c r="E17" s="106">
        <f t="shared" ref="E17:E18" si="24">D17/C17</f>
        <v>0</v>
      </c>
      <c r="F17" s="107">
        <f>'Оферта-ТЗ'!$D$21</f>
        <v>0</v>
      </c>
      <c r="G17" s="97" t="e">
        <f>E17/F17</f>
        <v>#DIV/0!</v>
      </c>
      <c r="H17" s="106">
        <f>C17*F17</f>
        <v>0</v>
      </c>
      <c r="I17" s="103"/>
      <c r="J17" s="103"/>
      <c r="K17" s="106" t="e">
        <f t="shared" si="3"/>
        <v>#DIV/0!</v>
      </c>
      <c r="L17" s="106">
        <f t="shared" si="4"/>
        <v>0</v>
      </c>
      <c r="M17" s="98" t="e">
        <f t="shared" si="5"/>
        <v>#DIV/0!</v>
      </c>
      <c r="N17" s="106" t="e">
        <f t="shared" ref="N17:N18" si="25">K17-E17</f>
        <v>#DIV/0!</v>
      </c>
      <c r="O17" s="106" t="e">
        <f t="shared" si="6"/>
        <v>#DIV/0!</v>
      </c>
      <c r="P17" s="108" t="e">
        <f>F17-(J17/I17-E17)</f>
        <v>#DIV/0!</v>
      </c>
      <c r="Q17" s="108">
        <f>F17</f>
        <v>0</v>
      </c>
      <c r="R17" s="109" t="e">
        <f t="shared" si="9"/>
        <v>#DIV/0!</v>
      </c>
      <c r="S17" s="39"/>
      <c r="T17" s="39"/>
      <c r="U17" s="106" t="e">
        <f t="shared" si="10"/>
        <v>#DIV/0!</v>
      </c>
      <c r="V17" s="106">
        <f t="shared" si="11"/>
        <v>0</v>
      </c>
      <c r="W17" s="98" t="e">
        <f t="shared" si="12"/>
        <v>#DIV/0!</v>
      </c>
      <c r="X17" s="106" t="e">
        <f t="shared" si="13"/>
        <v>#DIV/0!</v>
      </c>
      <c r="Y17" s="106" t="e">
        <f t="shared" si="14"/>
        <v>#DIV/0!</v>
      </c>
      <c r="Z17" s="108" t="e">
        <f t="shared" si="15"/>
        <v>#DIV/0!</v>
      </c>
      <c r="AA17" s="108">
        <f t="shared" si="16"/>
        <v>0</v>
      </c>
      <c r="AB17" s="109" t="e">
        <f t="shared" si="17"/>
        <v>#DIV/0!</v>
      </c>
      <c r="AC17" s="116" t="e">
        <f t="shared" si="18"/>
        <v>#DIV/0!</v>
      </c>
    </row>
    <row r="18" spans="1:29" x14ac:dyDescent="0.25">
      <c r="A18" s="110">
        <f>'8.ФОП'!A15</f>
        <v>46661</v>
      </c>
      <c r="B18" s="50">
        <v>1</v>
      </c>
      <c r="C18" s="35" cm="1">
        <f t="array" ref="C18">IFERROR(INDEX(ФОП[Орієнтовний обсяг послуг, м2],MATCH(1,(ФОП[Період]=Кальк[[#This Row],[A]])*(ФОП[Лот]=Кальк[[#This Row],[B]]),0)),"?")</f>
        <v>695095.83</v>
      </c>
      <c r="D18" s="35" cm="1">
        <f t="array" ref="D18">IFERROR(INDEX(ФОП[ФОП произв. Персонала, грн],MATCH(1,(ФОП[Період]=Кальк[[#This Row],[A]])*(ФОП[Лот]=Кальк[[#This Row],[B]]),0)),"?")</f>
        <v>0</v>
      </c>
      <c r="E18" s="111">
        <f t="shared" si="24"/>
        <v>0</v>
      </c>
      <c r="F18" s="112">
        <f>'Оферта-ТЗ'!$D$21</f>
        <v>0</v>
      </c>
      <c r="G18" s="51" t="e">
        <f>E18/F18</f>
        <v>#DIV/0!</v>
      </c>
      <c r="H18" s="111">
        <f>C18*F18</f>
        <v>0</v>
      </c>
      <c r="I18" s="103"/>
      <c r="J18" s="103"/>
      <c r="K18" s="111" t="e">
        <f t="shared" si="3"/>
        <v>#DIV/0!</v>
      </c>
      <c r="L18" s="111">
        <f t="shared" si="4"/>
        <v>0</v>
      </c>
      <c r="M18" s="38" t="e">
        <f t="shared" si="5"/>
        <v>#DIV/0!</v>
      </c>
      <c r="N18" s="111" t="e">
        <f t="shared" si="25"/>
        <v>#DIV/0!</v>
      </c>
      <c r="O18" s="111" t="e">
        <f t="shared" si="6"/>
        <v>#DIV/0!</v>
      </c>
      <c r="P18" s="108" t="e">
        <f>F18-(J18/I18-E18)</f>
        <v>#DIV/0!</v>
      </c>
      <c r="Q18" s="108">
        <f>F18</f>
        <v>0</v>
      </c>
      <c r="R18" s="113" t="e">
        <f t="shared" si="9"/>
        <v>#DIV/0!</v>
      </c>
      <c r="S18" s="39"/>
      <c r="T18" s="39"/>
      <c r="U18" s="111" t="e">
        <f t="shared" si="10"/>
        <v>#DIV/0!</v>
      </c>
      <c r="V18" s="111">
        <f t="shared" si="11"/>
        <v>0</v>
      </c>
      <c r="W18" s="38" t="e">
        <f t="shared" si="12"/>
        <v>#DIV/0!</v>
      </c>
      <c r="X18" s="111" t="e">
        <f t="shared" si="13"/>
        <v>#DIV/0!</v>
      </c>
      <c r="Y18" s="111" t="e">
        <f t="shared" si="14"/>
        <v>#DIV/0!</v>
      </c>
      <c r="Z18" s="108" t="e">
        <f t="shared" si="15"/>
        <v>#DIV/0!</v>
      </c>
      <c r="AA18" s="108">
        <f t="shared" si="16"/>
        <v>0</v>
      </c>
      <c r="AB18" s="113" t="e">
        <f t="shared" si="17"/>
        <v>#DIV/0!</v>
      </c>
      <c r="AC18" s="41" t="e">
        <f t="shared" si="18"/>
        <v>#DIV/0!</v>
      </c>
    </row>
    <row r="19" spans="1:29" x14ac:dyDescent="0.25">
      <c r="A19" s="166"/>
      <c r="B19" s="167"/>
      <c r="C19" s="168"/>
      <c r="D19" s="168"/>
      <c r="E19" s="169"/>
      <c r="F19" s="170"/>
      <c r="G19" s="101"/>
      <c r="H19" s="169"/>
      <c r="I19" s="171"/>
      <c r="J19" s="171"/>
      <c r="K19" s="169"/>
      <c r="L19" s="169"/>
      <c r="M19" s="102"/>
      <c r="N19" s="169"/>
      <c r="O19" s="169"/>
      <c r="P19" s="169"/>
      <c r="Q19" s="169"/>
      <c r="R19" s="172"/>
      <c r="S19" s="171"/>
      <c r="T19" s="171"/>
      <c r="U19" s="169"/>
      <c r="V19" s="169"/>
      <c r="W19" s="102"/>
      <c r="X19" s="169"/>
      <c r="Y19" s="169"/>
      <c r="Z19" s="169"/>
      <c r="AA19" s="169"/>
      <c r="AB19" s="172"/>
      <c r="AC19" s="173"/>
    </row>
    <row r="20" spans="1:29" x14ac:dyDescent="0.25">
      <c r="A20" s="110">
        <f>'8.ФОП'!A16</f>
        <v>46327</v>
      </c>
      <c r="B20" s="50">
        <v>2</v>
      </c>
      <c r="C20" s="114" cm="1">
        <f t="array" ref="C20">IFERROR(INDEX(ФОП[Орієнтовний обсяг послуг, м2],MATCH(1,(ФОП[Період]=Кальк[[#This Row],[A]])*(ФОП[Лот]=Кальк[[#This Row],[B]]),0)),"?")</f>
        <v>590969.21</v>
      </c>
      <c r="D20" s="114" cm="1">
        <f t="array" ref="D20">IFERROR(INDEX(ФОП[ФОП произв. Персонала, грн],MATCH(1,(ФОП[Період]=Кальк[[#This Row],[A]])*(ФОП[Лот]=Кальк[[#This Row],[B]]),0)),"?")</f>
        <v>0</v>
      </c>
      <c r="E20" s="111">
        <f>D20/C20</f>
        <v>0</v>
      </c>
      <c r="F20" s="112">
        <f>'Оферта-ТЗ'!$E$21</f>
        <v>0</v>
      </c>
      <c r="G20" s="51" t="e">
        <f>E20/F20</f>
        <v>#DIV/0!</v>
      </c>
      <c r="H20" s="111">
        <f>C20*F20</f>
        <v>0</v>
      </c>
      <c r="I20" s="103"/>
      <c r="J20" s="103"/>
      <c r="K20" s="111" t="e">
        <f>J20/I20</f>
        <v>#DIV/0!</v>
      </c>
      <c r="L20" s="111">
        <f t="shared" si="4"/>
        <v>0</v>
      </c>
      <c r="M20" s="38" t="e">
        <f>K20/L20</f>
        <v>#DIV/0!</v>
      </c>
      <c r="N20" s="111" t="e">
        <f>K20-E20</f>
        <v>#DIV/0!</v>
      </c>
      <c r="O20" s="111" t="e">
        <f>IF(P20&lt;Q20, F20-(J20/I20-E20), IF(P20&gt;Q20, Q20, Q20))</f>
        <v>#DIV/0!</v>
      </c>
      <c r="P20" s="108" t="e">
        <f>F20-(J20/I20-E20)</f>
        <v>#DIV/0!</v>
      </c>
      <c r="Q20" s="108">
        <f>F20</f>
        <v>0</v>
      </c>
      <c r="R20" s="113" t="e">
        <f>O20*I20</f>
        <v>#DIV/0!</v>
      </c>
      <c r="S20" s="39"/>
      <c r="T20" s="39"/>
      <c r="U20" s="111" t="e">
        <f t="shared" ref="U20:U31" si="26">T20/S20</f>
        <v>#DIV/0!</v>
      </c>
      <c r="V20" s="111">
        <f t="shared" ref="V20:V31" si="27">L20</f>
        <v>0</v>
      </c>
      <c r="W20" s="38" t="e">
        <f t="shared" ref="W20:W31" si="28">U20/V20</f>
        <v>#DIV/0!</v>
      </c>
      <c r="X20" s="111" t="e">
        <f t="shared" ref="X20:X31" si="29">U20-E20</f>
        <v>#DIV/0!</v>
      </c>
      <c r="Y20" s="111" t="e">
        <f t="shared" ref="Y20:Y31" si="30">IF(Z20&lt;AA20, F20-(T20/S20-E20), IF(Z20&gt;AA20, AA20, AA20))</f>
        <v>#DIV/0!</v>
      </c>
      <c r="Z20" s="108" t="e">
        <f t="shared" ref="Z20:Z31" si="31">F20-(T20/S20-E20)</f>
        <v>#DIV/0!</v>
      </c>
      <c r="AA20" s="108">
        <f t="shared" ref="AA20:AA31" si="32">Q20</f>
        <v>0</v>
      </c>
      <c r="AB20" s="113" t="e">
        <f t="shared" ref="AB20:AB31" si="33">Y20*S20</f>
        <v>#DIV/0!</v>
      </c>
      <c r="AC20" s="41" t="e">
        <f t="shared" ref="AC20:AC31" si="34">AB20-R20</f>
        <v>#DIV/0!</v>
      </c>
    </row>
    <row r="21" spans="1:29" x14ac:dyDescent="0.25">
      <c r="A21" s="104">
        <f>'8.ФОП'!A17</f>
        <v>46357</v>
      </c>
      <c r="B21" s="105">
        <v>2</v>
      </c>
      <c r="C21" s="115" cm="1">
        <f t="array" ref="C21">IFERROR(INDEX(ФОП[Орієнтовний обсяг послуг, м2],MATCH(1,(ФОП[Період]=Кальк[[#This Row],[A]])*(ФОП[Лот]=Кальк[[#This Row],[B]]),0)),"?")</f>
        <v>631255.27</v>
      </c>
      <c r="D21" s="115" cm="1">
        <f t="array" ref="D21">IFERROR(INDEX(ФОП[ФОП произв. Персонала, грн],MATCH(1,(ФОП[Період]=Кальк[[#This Row],[A]])*(ФОП[Лот]=Кальк[[#This Row],[B]]),0)),"?")</f>
        <v>0</v>
      </c>
      <c r="E21" s="106">
        <f t="shared" ref="E21" si="35">D21/C21</f>
        <v>0</v>
      </c>
      <c r="F21" s="107">
        <f>'Оферта-ТЗ'!$E$21</f>
        <v>0</v>
      </c>
      <c r="G21" s="97" t="e">
        <f t="shared" ref="G21:G29" si="36">E21/F21</f>
        <v>#DIV/0!</v>
      </c>
      <c r="H21" s="106">
        <f t="shared" ref="H21:H29" si="37">C21*F21</f>
        <v>0</v>
      </c>
      <c r="I21" s="103"/>
      <c r="J21" s="103"/>
      <c r="K21" s="106" t="e">
        <f t="shared" ref="K21:K31" si="38">J21/I21</f>
        <v>#DIV/0!</v>
      </c>
      <c r="L21" s="106">
        <f t="shared" si="4"/>
        <v>0</v>
      </c>
      <c r="M21" s="98" t="e">
        <f>K21/L21</f>
        <v>#DIV/0!</v>
      </c>
      <c r="N21" s="106" t="e">
        <f>K21-E21</f>
        <v>#DIV/0!</v>
      </c>
      <c r="O21" s="106" t="e">
        <f t="shared" ref="O21:O31" si="39">IF(P21&lt;Q21, F21-(J21/I21-E21), IF(P21&gt;Q21, Q21, Q21))</f>
        <v>#DIV/0!</v>
      </c>
      <c r="P21" s="108" t="e">
        <f t="shared" ref="P21:P29" si="40">F21-(J21/I21-E21)</f>
        <v>#DIV/0!</v>
      </c>
      <c r="Q21" s="108">
        <f t="shared" ref="Q21:Q29" si="41">F21</f>
        <v>0</v>
      </c>
      <c r="R21" s="109" t="e">
        <f t="shared" ref="R21:R31" si="42">O21*I21</f>
        <v>#DIV/0!</v>
      </c>
      <c r="S21" s="39"/>
      <c r="T21" s="39"/>
      <c r="U21" s="106" t="e">
        <f t="shared" si="26"/>
        <v>#DIV/0!</v>
      </c>
      <c r="V21" s="106">
        <f t="shared" si="27"/>
        <v>0</v>
      </c>
      <c r="W21" s="98" t="e">
        <f t="shared" si="28"/>
        <v>#DIV/0!</v>
      </c>
      <c r="X21" s="106" t="e">
        <f t="shared" si="29"/>
        <v>#DIV/0!</v>
      </c>
      <c r="Y21" s="106" t="e">
        <f t="shared" si="30"/>
        <v>#DIV/0!</v>
      </c>
      <c r="Z21" s="108" t="e">
        <f t="shared" si="31"/>
        <v>#DIV/0!</v>
      </c>
      <c r="AA21" s="108">
        <f t="shared" si="32"/>
        <v>0</v>
      </c>
      <c r="AB21" s="109" t="e">
        <f t="shared" si="33"/>
        <v>#DIV/0!</v>
      </c>
      <c r="AC21" s="116" t="e">
        <f t="shared" si="34"/>
        <v>#DIV/0!</v>
      </c>
    </row>
    <row r="22" spans="1:29" x14ac:dyDescent="0.25">
      <c r="A22" s="110">
        <f>'8.ФОП'!A18</f>
        <v>46388</v>
      </c>
      <c r="B22" s="50">
        <v>2</v>
      </c>
      <c r="C22" s="114" cm="1">
        <f t="array" ref="C22">IFERROR(INDEX(ФОП[Орієнтовний обсяг послуг, м2],MATCH(1,(ФОП[Період]=Кальк[[#This Row],[A]])*(ФОП[Лот]=Кальк[[#This Row],[B]]),0)),"?")</f>
        <v>599364.36</v>
      </c>
      <c r="D22" s="114" cm="1">
        <f t="array" ref="D22">IFERROR(INDEX(ФОП[ФОП произв. Персонала, грн],MATCH(1,(ФОП[Період]=Кальк[[#This Row],[A]])*(ФОП[Лот]=Кальк[[#This Row],[B]]),0)),"?")</f>
        <v>0</v>
      </c>
      <c r="E22" s="111">
        <f>D22/C22</f>
        <v>0</v>
      </c>
      <c r="F22" s="112">
        <f>'Оферта-ТЗ'!$E$21</f>
        <v>0</v>
      </c>
      <c r="G22" s="51" t="e">
        <f t="shared" si="36"/>
        <v>#DIV/0!</v>
      </c>
      <c r="H22" s="111">
        <f t="shared" si="37"/>
        <v>0</v>
      </c>
      <c r="I22" s="103"/>
      <c r="J22" s="103"/>
      <c r="K22" s="111" t="e">
        <f t="shared" si="38"/>
        <v>#DIV/0!</v>
      </c>
      <c r="L22" s="111">
        <f t="shared" si="4"/>
        <v>0</v>
      </c>
      <c r="M22" s="38" t="e">
        <f>K22/L22</f>
        <v>#DIV/0!</v>
      </c>
      <c r="N22" s="111" t="e">
        <f>K22-E22</f>
        <v>#DIV/0!</v>
      </c>
      <c r="O22" s="111" t="e">
        <f t="shared" si="39"/>
        <v>#DIV/0!</v>
      </c>
      <c r="P22" s="108" t="e">
        <f t="shared" si="40"/>
        <v>#DIV/0!</v>
      </c>
      <c r="Q22" s="108">
        <f t="shared" si="41"/>
        <v>0</v>
      </c>
      <c r="R22" s="113" t="e">
        <f t="shared" si="42"/>
        <v>#DIV/0!</v>
      </c>
      <c r="S22" s="39"/>
      <c r="T22" s="39"/>
      <c r="U22" s="111" t="e">
        <f t="shared" si="26"/>
        <v>#DIV/0!</v>
      </c>
      <c r="V22" s="111">
        <f t="shared" si="27"/>
        <v>0</v>
      </c>
      <c r="W22" s="38" t="e">
        <f t="shared" si="28"/>
        <v>#DIV/0!</v>
      </c>
      <c r="X22" s="111" t="e">
        <f t="shared" si="29"/>
        <v>#DIV/0!</v>
      </c>
      <c r="Y22" s="111" t="e">
        <f t="shared" si="30"/>
        <v>#DIV/0!</v>
      </c>
      <c r="Z22" s="108" t="e">
        <f t="shared" si="31"/>
        <v>#DIV/0!</v>
      </c>
      <c r="AA22" s="108">
        <f t="shared" si="32"/>
        <v>0</v>
      </c>
      <c r="AB22" s="113" t="e">
        <f t="shared" si="33"/>
        <v>#DIV/0!</v>
      </c>
      <c r="AC22" s="41" t="e">
        <f t="shared" si="34"/>
        <v>#DIV/0!</v>
      </c>
    </row>
    <row r="23" spans="1:29" x14ac:dyDescent="0.25">
      <c r="A23" s="104">
        <f>'8.ФОП'!A19</f>
        <v>46419</v>
      </c>
      <c r="B23" s="105">
        <v>2</v>
      </c>
      <c r="C23" s="115" cm="1">
        <f t="array" ref="C23">IFERROR(INDEX(ФОП[Орієнтовний обсяг послуг, м2],MATCH(1,(ФОП[Період]=Кальк[[#This Row],[A]])*(ФОП[Лот]=Кальк[[#This Row],[B]]),0)),"?")</f>
        <v>557870.48</v>
      </c>
      <c r="D23" s="115" cm="1">
        <f t="array" ref="D23">IFERROR(INDEX(ФОП[ФОП произв. Персонала, грн],MATCH(1,(ФОП[Період]=Кальк[[#This Row],[A]])*(ФОП[Лот]=Кальк[[#This Row],[B]]),0)),"?")</f>
        <v>0</v>
      </c>
      <c r="E23" s="106">
        <f t="shared" ref="E23:E31" si="43">D23/C23</f>
        <v>0</v>
      </c>
      <c r="F23" s="107">
        <f>'Оферта-ТЗ'!$E$21</f>
        <v>0</v>
      </c>
      <c r="G23" s="97" t="e">
        <f t="shared" si="36"/>
        <v>#DIV/0!</v>
      </c>
      <c r="H23" s="106">
        <f t="shared" si="37"/>
        <v>0</v>
      </c>
      <c r="I23" s="103"/>
      <c r="J23" s="103"/>
      <c r="K23" s="106" t="e">
        <f t="shared" si="38"/>
        <v>#DIV/0!</v>
      </c>
      <c r="L23" s="106">
        <f t="shared" si="4"/>
        <v>0</v>
      </c>
      <c r="M23" s="98" t="e">
        <f t="shared" ref="M23:M31" si="44">K23/L23</f>
        <v>#DIV/0!</v>
      </c>
      <c r="N23" s="106" t="e">
        <f t="shared" ref="N23:N31" si="45">K23-E23</f>
        <v>#DIV/0!</v>
      </c>
      <c r="O23" s="106" t="e">
        <f t="shared" si="39"/>
        <v>#DIV/0!</v>
      </c>
      <c r="P23" s="108" t="e">
        <f t="shared" si="40"/>
        <v>#DIV/0!</v>
      </c>
      <c r="Q23" s="108">
        <f t="shared" si="41"/>
        <v>0</v>
      </c>
      <c r="R23" s="109" t="e">
        <f t="shared" si="42"/>
        <v>#DIV/0!</v>
      </c>
      <c r="S23" s="39"/>
      <c r="T23" s="39"/>
      <c r="U23" s="106" t="e">
        <f t="shared" si="26"/>
        <v>#DIV/0!</v>
      </c>
      <c r="V23" s="106">
        <f t="shared" si="27"/>
        <v>0</v>
      </c>
      <c r="W23" s="98" t="e">
        <f t="shared" si="28"/>
        <v>#DIV/0!</v>
      </c>
      <c r="X23" s="106" t="e">
        <f t="shared" si="29"/>
        <v>#DIV/0!</v>
      </c>
      <c r="Y23" s="106" t="e">
        <f t="shared" si="30"/>
        <v>#DIV/0!</v>
      </c>
      <c r="Z23" s="108" t="e">
        <f t="shared" si="31"/>
        <v>#DIV/0!</v>
      </c>
      <c r="AA23" s="108">
        <f t="shared" si="32"/>
        <v>0</v>
      </c>
      <c r="AB23" s="109" t="e">
        <f t="shared" si="33"/>
        <v>#DIV/0!</v>
      </c>
      <c r="AC23" s="116" t="e">
        <f t="shared" si="34"/>
        <v>#DIV/0!</v>
      </c>
    </row>
    <row r="24" spans="1:29" x14ac:dyDescent="0.25">
      <c r="A24" s="110">
        <f>'8.ФОП'!A20</f>
        <v>46447</v>
      </c>
      <c r="B24" s="50">
        <v>2</v>
      </c>
      <c r="C24" s="114" cm="1">
        <f t="array" ref="C24">IFERROR(INDEX(ФОП[Орієнтовний обсяг послуг, м2],MATCH(1,(ФОП[Період]=Кальк[[#This Row],[A]])*(ФОП[Лот]=Кальк[[#This Row],[B]]),0)),"?")</f>
        <v>631391.61</v>
      </c>
      <c r="D24" s="114" cm="1">
        <f t="array" ref="D24">IFERROR(INDEX(ФОП[ФОП произв. Персонала, грн],MATCH(1,(ФОП[Період]=Кальк[[#This Row],[A]])*(ФОП[Лот]=Кальк[[#This Row],[B]]),0)),"?")</f>
        <v>0</v>
      </c>
      <c r="E24" s="111">
        <f t="shared" si="43"/>
        <v>0</v>
      </c>
      <c r="F24" s="112">
        <f>'Оферта-ТЗ'!$E$21</f>
        <v>0</v>
      </c>
      <c r="G24" s="51" t="e">
        <f t="shared" si="36"/>
        <v>#DIV/0!</v>
      </c>
      <c r="H24" s="111">
        <f t="shared" si="37"/>
        <v>0</v>
      </c>
      <c r="I24" s="103"/>
      <c r="J24" s="103"/>
      <c r="K24" s="111" t="e">
        <f t="shared" si="38"/>
        <v>#DIV/0!</v>
      </c>
      <c r="L24" s="111">
        <f t="shared" si="4"/>
        <v>0</v>
      </c>
      <c r="M24" s="38" t="e">
        <f t="shared" si="44"/>
        <v>#DIV/0!</v>
      </c>
      <c r="N24" s="111" t="e">
        <f t="shared" si="45"/>
        <v>#DIV/0!</v>
      </c>
      <c r="O24" s="111" t="e">
        <f t="shared" si="39"/>
        <v>#DIV/0!</v>
      </c>
      <c r="P24" s="108" t="e">
        <f t="shared" si="40"/>
        <v>#DIV/0!</v>
      </c>
      <c r="Q24" s="108">
        <f t="shared" si="41"/>
        <v>0</v>
      </c>
      <c r="R24" s="113" t="e">
        <f t="shared" si="42"/>
        <v>#DIV/0!</v>
      </c>
      <c r="S24" s="39"/>
      <c r="T24" s="39"/>
      <c r="U24" s="111" t="e">
        <f t="shared" si="26"/>
        <v>#DIV/0!</v>
      </c>
      <c r="V24" s="111">
        <f t="shared" si="27"/>
        <v>0</v>
      </c>
      <c r="W24" s="38" t="e">
        <f t="shared" si="28"/>
        <v>#DIV/0!</v>
      </c>
      <c r="X24" s="111" t="e">
        <f t="shared" si="29"/>
        <v>#DIV/0!</v>
      </c>
      <c r="Y24" s="111" t="e">
        <f t="shared" si="30"/>
        <v>#DIV/0!</v>
      </c>
      <c r="Z24" s="108" t="e">
        <f t="shared" si="31"/>
        <v>#DIV/0!</v>
      </c>
      <c r="AA24" s="108">
        <f t="shared" si="32"/>
        <v>0</v>
      </c>
      <c r="AB24" s="113" t="e">
        <f t="shared" si="33"/>
        <v>#DIV/0!</v>
      </c>
      <c r="AC24" s="41" t="e">
        <f t="shared" si="34"/>
        <v>#DIV/0!</v>
      </c>
    </row>
    <row r="25" spans="1:29" x14ac:dyDescent="0.25">
      <c r="A25" s="104">
        <f>'8.ФОП'!A21</f>
        <v>46478</v>
      </c>
      <c r="B25" s="105">
        <v>2</v>
      </c>
      <c r="C25" s="115" cm="1">
        <f t="array" ref="C25">IFERROR(INDEX(ФОП[Орієнтовний обсяг послуг, м2],MATCH(1,(ФОП[Період]=Кальк[[#This Row],[A]])*(ФОП[Лот]=Кальк[[#This Row],[B]]),0)),"?")</f>
        <v>606717.87</v>
      </c>
      <c r="D25" s="115" cm="1">
        <f t="array" ref="D25">IFERROR(INDEX(ФОП[ФОП произв. Персонала, грн],MATCH(1,(ФОП[Період]=Кальк[[#This Row],[A]])*(ФОП[Лот]=Кальк[[#This Row],[B]]),0)),"?")</f>
        <v>0</v>
      </c>
      <c r="E25" s="106">
        <f t="shared" si="43"/>
        <v>0</v>
      </c>
      <c r="F25" s="107">
        <f>'Оферта-ТЗ'!$E$21</f>
        <v>0</v>
      </c>
      <c r="G25" s="97" t="e">
        <f t="shared" si="36"/>
        <v>#DIV/0!</v>
      </c>
      <c r="H25" s="106">
        <f t="shared" si="37"/>
        <v>0</v>
      </c>
      <c r="I25" s="103"/>
      <c r="J25" s="103"/>
      <c r="K25" s="106" t="e">
        <f t="shared" si="38"/>
        <v>#DIV/0!</v>
      </c>
      <c r="L25" s="106">
        <f t="shared" si="4"/>
        <v>0</v>
      </c>
      <c r="M25" s="98" t="e">
        <f t="shared" si="44"/>
        <v>#DIV/0!</v>
      </c>
      <c r="N25" s="106" t="e">
        <f t="shared" si="45"/>
        <v>#DIV/0!</v>
      </c>
      <c r="O25" s="106" t="e">
        <f>IF(P25&lt;Q25, F25-(J25/I25-E25), IF(P25&gt;Q25, Q25, Q25))</f>
        <v>#DIV/0!</v>
      </c>
      <c r="P25" s="108" t="e">
        <f t="shared" si="40"/>
        <v>#DIV/0!</v>
      </c>
      <c r="Q25" s="108">
        <f t="shared" si="41"/>
        <v>0</v>
      </c>
      <c r="R25" s="109" t="e">
        <f t="shared" si="42"/>
        <v>#DIV/0!</v>
      </c>
      <c r="S25" s="39"/>
      <c r="T25" s="39"/>
      <c r="U25" s="106" t="e">
        <f t="shared" si="26"/>
        <v>#DIV/0!</v>
      </c>
      <c r="V25" s="106">
        <f t="shared" si="27"/>
        <v>0</v>
      </c>
      <c r="W25" s="98" t="e">
        <f t="shared" si="28"/>
        <v>#DIV/0!</v>
      </c>
      <c r="X25" s="106" t="e">
        <f>U25-E25</f>
        <v>#DIV/0!</v>
      </c>
      <c r="Y25" s="106" t="e">
        <f t="shared" si="30"/>
        <v>#DIV/0!</v>
      </c>
      <c r="Z25" s="108" t="e">
        <f t="shared" si="31"/>
        <v>#DIV/0!</v>
      </c>
      <c r="AA25" s="108">
        <f t="shared" si="32"/>
        <v>0</v>
      </c>
      <c r="AB25" s="109" t="e">
        <f t="shared" si="33"/>
        <v>#DIV/0!</v>
      </c>
      <c r="AC25" s="116" t="e">
        <f t="shared" si="34"/>
        <v>#DIV/0!</v>
      </c>
    </row>
    <row r="26" spans="1:29" x14ac:dyDescent="0.25">
      <c r="A26" s="110">
        <f>'8.ФОП'!A22</f>
        <v>46508</v>
      </c>
      <c r="B26" s="50">
        <v>2</v>
      </c>
      <c r="C26" s="114" cm="1">
        <f t="array" ref="C26">IFERROR(INDEX(ФОП[Орієнтовний обсяг послуг, м2],MATCH(1,(ФОП[Період]=Кальк[[#This Row],[A]])*(ФОП[Лот]=Кальк[[#This Row],[B]]),0)),"?")</f>
        <v>599505.5</v>
      </c>
      <c r="D26" s="114" cm="1">
        <f t="array" ref="D26">IFERROR(INDEX(ФОП[ФОП произв. Персонала, грн],MATCH(1,(ФОП[Період]=Кальк[[#This Row],[A]])*(ФОП[Лот]=Кальк[[#This Row],[B]]),0)),"?")</f>
        <v>0</v>
      </c>
      <c r="E26" s="111">
        <f t="shared" si="43"/>
        <v>0</v>
      </c>
      <c r="F26" s="112">
        <f>'Оферта-ТЗ'!$E$21</f>
        <v>0</v>
      </c>
      <c r="G26" s="51" t="e">
        <f t="shared" si="36"/>
        <v>#DIV/0!</v>
      </c>
      <c r="H26" s="111">
        <f t="shared" si="37"/>
        <v>0</v>
      </c>
      <c r="I26" s="103"/>
      <c r="J26" s="103"/>
      <c r="K26" s="111" t="e">
        <f t="shared" si="38"/>
        <v>#DIV/0!</v>
      </c>
      <c r="L26" s="111">
        <f t="shared" si="4"/>
        <v>0</v>
      </c>
      <c r="M26" s="38" t="e">
        <f t="shared" si="44"/>
        <v>#DIV/0!</v>
      </c>
      <c r="N26" s="111" t="e">
        <f t="shared" si="45"/>
        <v>#DIV/0!</v>
      </c>
      <c r="O26" s="111" t="e">
        <f t="shared" si="39"/>
        <v>#DIV/0!</v>
      </c>
      <c r="P26" s="108" t="e">
        <f t="shared" si="40"/>
        <v>#DIV/0!</v>
      </c>
      <c r="Q26" s="108">
        <f t="shared" si="41"/>
        <v>0</v>
      </c>
      <c r="R26" s="113" t="e">
        <f t="shared" si="42"/>
        <v>#DIV/0!</v>
      </c>
      <c r="S26" s="39"/>
      <c r="T26" s="39"/>
      <c r="U26" s="111" t="e">
        <f t="shared" si="26"/>
        <v>#DIV/0!</v>
      </c>
      <c r="V26" s="111">
        <f t="shared" si="27"/>
        <v>0</v>
      </c>
      <c r="W26" s="38" t="e">
        <f t="shared" si="28"/>
        <v>#DIV/0!</v>
      </c>
      <c r="X26" s="111" t="e">
        <f t="shared" si="29"/>
        <v>#DIV/0!</v>
      </c>
      <c r="Y26" s="111" t="e">
        <f t="shared" si="30"/>
        <v>#DIV/0!</v>
      </c>
      <c r="Z26" s="108" t="e">
        <f t="shared" si="31"/>
        <v>#DIV/0!</v>
      </c>
      <c r="AA26" s="108">
        <f t="shared" si="32"/>
        <v>0</v>
      </c>
      <c r="AB26" s="113" t="e">
        <f t="shared" si="33"/>
        <v>#DIV/0!</v>
      </c>
      <c r="AC26" s="41" t="e">
        <f t="shared" si="34"/>
        <v>#DIV/0!</v>
      </c>
    </row>
    <row r="27" spans="1:29" x14ac:dyDescent="0.25">
      <c r="A27" s="104">
        <f>'8.ФОП'!A23</f>
        <v>46539</v>
      </c>
      <c r="B27" s="105">
        <v>2</v>
      </c>
      <c r="C27" s="115" cm="1">
        <f t="array" ref="C27">IFERROR(INDEX(ФОП[Орієнтовний обсяг послуг, м2],MATCH(1,(ФОП[Період]=Кальк[[#This Row],[A]])*(ФОП[Лот]=Кальк[[#This Row],[B]]),0)),"?")</f>
        <v>606829.17000000004</v>
      </c>
      <c r="D27" s="115" cm="1">
        <f t="array" ref="D27">IFERROR(INDEX(ФОП[ФОП произв. Персонала, грн],MATCH(1,(ФОП[Період]=Кальк[[#This Row],[A]])*(ФОП[Лот]=Кальк[[#This Row],[B]]),0)),"?")</f>
        <v>0</v>
      </c>
      <c r="E27" s="106">
        <f t="shared" si="43"/>
        <v>0</v>
      </c>
      <c r="F27" s="107">
        <f>'Оферта-ТЗ'!$E$21</f>
        <v>0</v>
      </c>
      <c r="G27" s="97" t="e">
        <f t="shared" si="36"/>
        <v>#DIV/0!</v>
      </c>
      <c r="H27" s="106">
        <f t="shared" si="37"/>
        <v>0</v>
      </c>
      <c r="I27" s="103"/>
      <c r="J27" s="103"/>
      <c r="K27" s="106" t="e">
        <f t="shared" si="38"/>
        <v>#DIV/0!</v>
      </c>
      <c r="L27" s="106">
        <f t="shared" si="4"/>
        <v>0</v>
      </c>
      <c r="M27" s="98" t="e">
        <f t="shared" si="44"/>
        <v>#DIV/0!</v>
      </c>
      <c r="N27" s="106" t="e">
        <f t="shared" si="45"/>
        <v>#DIV/0!</v>
      </c>
      <c r="O27" s="106" t="e">
        <f t="shared" si="39"/>
        <v>#DIV/0!</v>
      </c>
      <c r="P27" s="108" t="e">
        <f t="shared" si="40"/>
        <v>#DIV/0!</v>
      </c>
      <c r="Q27" s="108">
        <f t="shared" si="41"/>
        <v>0</v>
      </c>
      <c r="R27" s="109" t="e">
        <f t="shared" si="42"/>
        <v>#DIV/0!</v>
      </c>
      <c r="S27" s="39"/>
      <c r="T27" s="39"/>
      <c r="U27" s="106" t="e">
        <f t="shared" si="26"/>
        <v>#DIV/0!</v>
      </c>
      <c r="V27" s="106">
        <f t="shared" si="27"/>
        <v>0</v>
      </c>
      <c r="W27" s="98" t="e">
        <f t="shared" si="28"/>
        <v>#DIV/0!</v>
      </c>
      <c r="X27" s="106" t="e">
        <f t="shared" si="29"/>
        <v>#DIV/0!</v>
      </c>
      <c r="Y27" s="106" t="e">
        <f t="shared" si="30"/>
        <v>#DIV/0!</v>
      </c>
      <c r="Z27" s="108" t="e">
        <f t="shared" si="31"/>
        <v>#DIV/0!</v>
      </c>
      <c r="AA27" s="108">
        <f t="shared" si="32"/>
        <v>0</v>
      </c>
      <c r="AB27" s="109" t="e">
        <f t="shared" si="33"/>
        <v>#DIV/0!</v>
      </c>
      <c r="AC27" s="116" t="e">
        <f t="shared" si="34"/>
        <v>#DIV/0!</v>
      </c>
    </row>
    <row r="28" spans="1:29" x14ac:dyDescent="0.25">
      <c r="A28" s="110">
        <f>'8.ФОП'!A24</f>
        <v>46569</v>
      </c>
      <c r="B28" s="50">
        <v>2</v>
      </c>
      <c r="C28" s="114" cm="1">
        <f t="array" ref="C28">IFERROR(INDEX(ФОП[Орієнтовний обсяг послуг, м2],MATCH(1,(ФОП[Період]=Кальк[[#This Row],[A]])*(ФОП[Лот]=Кальк[[#This Row],[B]]),0)),"?")</f>
        <v>615254.16</v>
      </c>
      <c r="D28" s="114" cm="1">
        <f t="array" ref="D28">IFERROR(INDEX(ФОП[ФОП произв. Персонала, грн],MATCH(1,(ФОП[Період]=Кальк[[#This Row],[A]])*(ФОП[Лот]=Кальк[[#This Row],[B]]),0)),"?")</f>
        <v>0</v>
      </c>
      <c r="E28" s="111">
        <f t="shared" si="43"/>
        <v>0</v>
      </c>
      <c r="F28" s="112">
        <f>'Оферта-ТЗ'!$E$21</f>
        <v>0</v>
      </c>
      <c r="G28" s="51" t="e">
        <f t="shared" si="36"/>
        <v>#DIV/0!</v>
      </c>
      <c r="H28" s="111">
        <f t="shared" si="37"/>
        <v>0</v>
      </c>
      <c r="I28" s="103"/>
      <c r="J28" s="103"/>
      <c r="K28" s="111" t="e">
        <f t="shared" si="38"/>
        <v>#DIV/0!</v>
      </c>
      <c r="L28" s="111">
        <f t="shared" si="4"/>
        <v>0</v>
      </c>
      <c r="M28" s="38" t="e">
        <f t="shared" si="44"/>
        <v>#DIV/0!</v>
      </c>
      <c r="N28" s="111" t="e">
        <f t="shared" si="45"/>
        <v>#DIV/0!</v>
      </c>
      <c r="O28" s="111" t="e">
        <f t="shared" si="39"/>
        <v>#DIV/0!</v>
      </c>
      <c r="P28" s="108" t="e">
        <f t="shared" si="40"/>
        <v>#DIV/0!</v>
      </c>
      <c r="Q28" s="108">
        <f t="shared" si="41"/>
        <v>0</v>
      </c>
      <c r="R28" s="113" t="e">
        <f t="shared" si="42"/>
        <v>#DIV/0!</v>
      </c>
      <c r="S28" s="39"/>
      <c r="T28" s="39"/>
      <c r="U28" s="111" t="e">
        <f t="shared" si="26"/>
        <v>#DIV/0!</v>
      </c>
      <c r="V28" s="111">
        <f t="shared" si="27"/>
        <v>0</v>
      </c>
      <c r="W28" s="38" t="e">
        <f t="shared" si="28"/>
        <v>#DIV/0!</v>
      </c>
      <c r="X28" s="111" t="e">
        <f t="shared" si="29"/>
        <v>#DIV/0!</v>
      </c>
      <c r="Y28" s="111" t="e">
        <f t="shared" si="30"/>
        <v>#DIV/0!</v>
      </c>
      <c r="Z28" s="108" t="e">
        <f t="shared" si="31"/>
        <v>#DIV/0!</v>
      </c>
      <c r="AA28" s="108">
        <f t="shared" si="32"/>
        <v>0</v>
      </c>
      <c r="AB28" s="113" t="e">
        <f t="shared" si="33"/>
        <v>#DIV/0!</v>
      </c>
      <c r="AC28" s="41" t="e">
        <f t="shared" si="34"/>
        <v>#DIV/0!</v>
      </c>
    </row>
    <row r="29" spans="1:29" x14ac:dyDescent="0.25">
      <c r="A29" s="104">
        <f>'8.ФОП'!A25</f>
        <v>46600</v>
      </c>
      <c r="B29" s="105">
        <v>2</v>
      </c>
      <c r="C29" s="115" cm="1">
        <f t="array" ref="C29">IFERROR(INDEX(ФОП[Орієнтовний обсяг послуг, м2],MATCH(1,(ФОП[Період]=Кальк[[#This Row],[A]])*(ФОП[Лот]=Кальк[[#This Row],[B]]),0)),"?")</f>
        <v>615617.6</v>
      </c>
      <c r="D29" s="115" cm="1">
        <f t="array" ref="D29">IFERROR(INDEX(ФОП[ФОП произв. Персонала, грн],MATCH(1,(ФОП[Період]=Кальк[[#This Row],[A]])*(ФОП[Лот]=Кальк[[#This Row],[B]]),0)),"?")</f>
        <v>0</v>
      </c>
      <c r="E29" s="106">
        <f t="shared" si="43"/>
        <v>0</v>
      </c>
      <c r="F29" s="107">
        <f>'Оферта-ТЗ'!$E$21</f>
        <v>0</v>
      </c>
      <c r="G29" s="97" t="e">
        <f t="shared" si="36"/>
        <v>#DIV/0!</v>
      </c>
      <c r="H29" s="106">
        <f t="shared" si="37"/>
        <v>0</v>
      </c>
      <c r="I29" s="103"/>
      <c r="J29" s="103"/>
      <c r="K29" s="106" t="e">
        <f t="shared" si="38"/>
        <v>#DIV/0!</v>
      </c>
      <c r="L29" s="106">
        <f t="shared" si="4"/>
        <v>0</v>
      </c>
      <c r="M29" s="98" t="e">
        <f t="shared" si="44"/>
        <v>#DIV/0!</v>
      </c>
      <c r="N29" s="106" t="e">
        <f t="shared" si="45"/>
        <v>#DIV/0!</v>
      </c>
      <c r="O29" s="106" t="e">
        <f t="shared" si="39"/>
        <v>#DIV/0!</v>
      </c>
      <c r="P29" s="108" t="e">
        <f t="shared" si="40"/>
        <v>#DIV/0!</v>
      </c>
      <c r="Q29" s="108">
        <f t="shared" si="41"/>
        <v>0</v>
      </c>
      <c r="R29" s="109" t="e">
        <f t="shared" si="42"/>
        <v>#DIV/0!</v>
      </c>
      <c r="S29" s="39"/>
      <c r="T29" s="39"/>
      <c r="U29" s="106" t="e">
        <f t="shared" si="26"/>
        <v>#DIV/0!</v>
      </c>
      <c r="V29" s="106">
        <f t="shared" si="27"/>
        <v>0</v>
      </c>
      <c r="W29" s="98" t="e">
        <f t="shared" si="28"/>
        <v>#DIV/0!</v>
      </c>
      <c r="X29" s="106" t="e">
        <f t="shared" si="29"/>
        <v>#DIV/0!</v>
      </c>
      <c r="Y29" s="106" t="e">
        <f t="shared" si="30"/>
        <v>#DIV/0!</v>
      </c>
      <c r="Z29" s="108" t="e">
        <f t="shared" si="31"/>
        <v>#DIV/0!</v>
      </c>
      <c r="AA29" s="108">
        <f t="shared" si="32"/>
        <v>0</v>
      </c>
      <c r="AB29" s="109" t="e">
        <f t="shared" si="33"/>
        <v>#DIV/0!</v>
      </c>
      <c r="AC29" s="116" t="e">
        <f t="shared" si="34"/>
        <v>#DIV/0!</v>
      </c>
    </row>
    <row r="30" spans="1:29" x14ac:dyDescent="0.25">
      <c r="A30" s="110">
        <f>'8.ФОП'!A26</f>
        <v>46631</v>
      </c>
      <c r="B30" s="50">
        <v>2</v>
      </c>
      <c r="C30" s="114" cm="1">
        <f t="array" ref="C30">IFERROR(INDEX(ФОП[Орієнтовний обсяг послуг, м2],MATCH(1,(ФОП[Період]=Кальк[[#This Row],[A]])*(ФОП[Лот]=Кальк[[#This Row],[B]]),0)),"?")</f>
        <v>606606.87</v>
      </c>
      <c r="D30" s="114" cm="1">
        <f t="array" ref="D30">IFERROR(INDEX(ФОП[ФОП произв. Персонала, грн],MATCH(1,(ФОП[Період]=Кальк[[#This Row],[A]])*(ФОП[Лот]=Кальк[[#This Row],[B]]),0)),"?")</f>
        <v>0</v>
      </c>
      <c r="E30" s="111">
        <f t="shared" si="43"/>
        <v>0</v>
      </c>
      <c r="F30" s="112">
        <f>'Оферта-ТЗ'!$E$21</f>
        <v>0</v>
      </c>
      <c r="G30" s="51" t="e">
        <f>E30/F30</f>
        <v>#DIV/0!</v>
      </c>
      <c r="H30" s="111">
        <f>C30*F30</f>
        <v>0</v>
      </c>
      <c r="I30" s="103"/>
      <c r="J30" s="103"/>
      <c r="K30" s="111" t="e">
        <f t="shared" si="38"/>
        <v>#DIV/0!</v>
      </c>
      <c r="L30" s="111">
        <f t="shared" si="4"/>
        <v>0</v>
      </c>
      <c r="M30" s="38" t="e">
        <f t="shared" si="44"/>
        <v>#DIV/0!</v>
      </c>
      <c r="N30" s="111" t="e">
        <f t="shared" si="45"/>
        <v>#DIV/0!</v>
      </c>
      <c r="O30" s="111" t="e">
        <f t="shared" si="39"/>
        <v>#DIV/0!</v>
      </c>
      <c r="P30" s="108" t="e">
        <f>F30-(J30/I30-E30)</f>
        <v>#DIV/0!</v>
      </c>
      <c r="Q30" s="108">
        <f>F30</f>
        <v>0</v>
      </c>
      <c r="R30" s="113" t="e">
        <f t="shared" si="42"/>
        <v>#DIV/0!</v>
      </c>
      <c r="S30" s="39"/>
      <c r="T30" s="39"/>
      <c r="U30" s="111" t="e">
        <f t="shared" si="26"/>
        <v>#DIV/0!</v>
      </c>
      <c r="V30" s="111">
        <f t="shared" si="27"/>
        <v>0</v>
      </c>
      <c r="W30" s="38" t="e">
        <f t="shared" si="28"/>
        <v>#DIV/0!</v>
      </c>
      <c r="X30" s="111" t="e">
        <f t="shared" si="29"/>
        <v>#DIV/0!</v>
      </c>
      <c r="Y30" s="111" t="e">
        <f t="shared" si="30"/>
        <v>#DIV/0!</v>
      </c>
      <c r="Z30" s="108" t="e">
        <f t="shared" si="31"/>
        <v>#DIV/0!</v>
      </c>
      <c r="AA30" s="108">
        <f t="shared" si="32"/>
        <v>0</v>
      </c>
      <c r="AB30" s="113" t="e">
        <f t="shared" si="33"/>
        <v>#DIV/0!</v>
      </c>
      <c r="AC30" s="41" t="e">
        <f t="shared" si="34"/>
        <v>#DIV/0!</v>
      </c>
    </row>
    <row r="31" spans="1:29" x14ac:dyDescent="0.25">
      <c r="A31" s="174">
        <f>'8.ФОП'!A27</f>
        <v>46661</v>
      </c>
      <c r="B31" s="175">
        <v>2</v>
      </c>
      <c r="C31" s="176" cm="1">
        <f t="array" ref="C31">IFERROR(INDEX(ФОП[Орієнтовний обсяг послуг, м2],MATCH(1,(ФОП[Період]=Кальк[[#This Row],[A]])*(ФОП[Лот]=Кальк[[#This Row],[B]]),0)),"?")</f>
        <v>599364.36</v>
      </c>
      <c r="D31" s="176" cm="1">
        <f t="array" ref="D31">IFERROR(INDEX(ФОП[ФОП произв. Персонала, грн],MATCH(1,(ФОП[Період]=Кальк[[#This Row],[A]])*(ФОП[Лот]=Кальк[[#This Row],[B]]),0)),"?")</f>
        <v>0</v>
      </c>
      <c r="E31" s="177">
        <f t="shared" si="43"/>
        <v>0</v>
      </c>
      <c r="F31" s="178">
        <f>'Оферта-ТЗ'!$E$21</f>
        <v>0</v>
      </c>
      <c r="G31" s="99" t="e">
        <f>E31/F31</f>
        <v>#DIV/0!</v>
      </c>
      <c r="H31" s="177">
        <f>C31*F31</f>
        <v>0</v>
      </c>
      <c r="I31" s="103"/>
      <c r="J31" s="103"/>
      <c r="K31" s="177" t="e">
        <f t="shared" si="38"/>
        <v>#DIV/0!</v>
      </c>
      <c r="L31" s="177">
        <f t="shared" si="4"/>
        <v>0</v>
      </c>
      <c r="M31" s="100" t="e">
        <f t="shared" si="44"/>
        <v>#DIV/0!</v>
      </c>
      <c r="N31" s="177" t="e">
        <f t="shared" si="45"/>
        <v>#DIV/0!</v>
      </c>
      <c r="O31" s="177" t="e">
        <f t="shared" si="39"/>
        <v>#DIV/0!</v>
      </c>
      <c r="P31" s="179" t="e">
        <f>F31-(J31/I31-E31)</f>
        <v>#DIV/0!</v>
      </c>
      <c r="Q31" s="179">
        <f>F31</f>
        <v>0</v>
      </c>
      <c r="R31" s="180" t="e">
        <f t="shared" si="42"/>
        <v>#DIV/0!</v>
      </c>
      <c r="S31" s="96"/>
      <c r="T31" s="96"/>
      <c r="U31" s="177" t="e">
        <f t="shared" si="26"/>
        <v>#DIV/0!</v>
      </c>
      <c r="V31" s="177">
        <f t="shared" si="27"/>
        <v>0</v>
      </c>
      <c r="W31" s="100" t="e">
        <f t="shared" si="28"/>
        <v>#DIV/0!</v>
      </c>
      <c r="X31" s="177" t="e">
        <f t="shared" si="29"/>
        <v>#DIV/0!</v>
      </c>
      <c r="Y31" s="177" t="e">
        <f t="shared" si="30"/>
        <v>#DIV/0!</v>
      </c>
      <c r="Z31" s="179" t="e">
        <f t="shared" si="31"/>
        <v>#DIV/0!</v>
      </c>
      <c r="AA31" s="179">
        <f t="shared" si="32"/>
        <v>0</v>
      </c>
      <c r="AB31" s="180" t="e">
        <f t="shared" si="33"/>
        <v>#DIV/0!</v>
      </c>
      <c r="AC31" s="181" t="e">
        <f t="shared" si="34"/>
        <v>#DIV/0!</v>
      </c>
    </row>
    <row r="32" spans="1:29" x14ac:dyDescent="0.25">
      <c r="A32" s="182" t="s">
        <v>185</v>
      </c>
      <c r="B32" s="183"/>
      <c r="C32" s="182"/>
      <c r="D32" s="182"/>
      <c r="E32" s="183"/>
      <c r="F32" s="183"/>
      <c r="G32" s="183"/>
      <c r="H32" s="183"/>
      <c r="I32" s="182"/>
      <c r="J32" s="182"/>
      <c r="K32" s="183"/>
      <c r="L32" s="183"/>
      <c r="M32" s="183"/>
      <c r="N32" s="183"/>
      <c r="O32" s="183"/>
      <c r="P32" s="183"/>
      <c r="Q32" s="183"/>
      <c r="R32" s="182"/>
      <c r="S32" s="182"/>
      <c r="T32" s="182"/>
      <c r="U32" s="182"/>
      <c r="V32" s="182"/>
      <c r="W32" s="182"/>
      <c r="X32" s="182"/>
      <c r="Y32" s="182"/>
      <c r="Z32" s="182"/>
      <c r="AA32" s="182"/>
      <c r="AB32" s="182"/>
      <c r="AC32" s="182"/>
    </row>
    <row r="33" spans="1:29" x14ac:dyDescent="0.25">
      <c r="A33" s="182" t="s">
        <v>253</v>
      </c>
      <c r="B33" s="183"/>
      <c r="C33" s="182"/>
      <c r="D33" s="182"/>
      <c r="E33" s="183"/>
      <c r="F33" s="183"/>
      <c r="G33" s="183"/>
      <c r="H33" s="183"/>
      <c r="I33" s="182"/>
      <c r="J33" s="182"/>
      <c r="K33" s="183"/>
      <c r="L33" s="183"/>
      <c r="M33" s="183"/>
      <c r="N33" s="183"/>
      <c r="O33" s="183"/>
      <c r="P33" s="183"/>
      <c r="Q33" s="183"/>
      <c r="R33" s="182"/>
      <c r="S33" s="182"/>
      <c r="T33" s="182"/>
      <c r="U33" s="182"/>
      <c r="V33" s="182"/>
      <c r="W33" s="182"/>
      <c r="X33" s="182"/>
      <c r="Y33" s="182"/>
      <c r="Z33" s="182"/>
      <c r="AA33" s="182"/>
      <c r="AB33" s="182"/>
      <c r="AC33" s="182"/>
    </row>
    <row r="34" spans="1:29" x14ac:dyDescent="0.25">
      <c r="A34" s="182" t="s">
        <v>254</v>
      </c>
      <c r="B34" s="183"/>
      <c r="C34" s="182"/>
      <c r="D34" s="182"/>
      <c r="E34" s="183"/>
      <c r="F34" s="183"/>
      <c r="G34" s="183"/>
      <c r="H34" s="183"/>
      <c r="I34" s="182"/>
      <c r="J34" s="267"/>
      <c r="K34" s="267"/>
      <c r="L34" s="267"/>
      <c r="M34" s="267"/>
      <c r="N34" s="267"/>
      <c r="O34" s="183"/>
      <c r="P34" s="183"/>
      <c r="Q34" s="183"/>
      <c r="R34" s="182"/>
      <c r="S34" s="182"/>
      <c r="T34" s="182"/>
      <c r="U34" s="182"/>
      <c r="V34" s="182"/>
      <c r="W34" s="182"/>
      <c r="X34" s="182"/>
      <c r="Y34" s="182"/>
      <c r="Z34" s="182"/>
      <c r="AA34" s="182"/>
      <c r="AB34" s="182"/>
      <c r="AC34" s="182"/>
    </row>
    <row r="35" spans="1:29" x14ac:dyDescent="0.25">
      <c r="A35" s="184" t="s">
        <v>188</v>
      </c>
      <c r="B35" s="185"/>
      <c r="C35" s="186"/>
      <c r="D35" s="186"/>
      <c r="E35" s="187"/>
      <c r="F35" s="183"/>
      <c r="G35" s="183"/>
      <c r="H35" s="183"/>
      <c r="I35" s="182"/>
      <c r="J35" s="185"/>
      <c r="K35" s="185"/>
      <c r="L35" s="185"/>
      <c r="M35" s="185"/>
      <c r="N35" s="185"/>
      <c r="O35" s="183"/>
      <c r="P35" s="183"/>
      <c r="Q35" s="183"/>
      <c r="R35" s="182"/>
      <c r="S35" s="182"/>
      <c r="T35" s="182"/>
      <c r="U35" s="182"/>
      <c r="V35" s="182"/>
      <c r="W35" s="182"/>
      <c r="X35" s="182"/>
      <c r="Y35" s="182"/>
      <c r="Z35" s="182"/>
      <c r="AA35" s="182"/>
      <c r="AB35" s="182"/>
      <c r="AC35" s="182"/>
    </row>
    <row r="36" spans="1:29" x14ac:dyDescent="0.25">
      <c r="A36" s="184" t="s">
        <v>255</v>
      </c>
      <c r="B36" s="185"/>
      <c r="C36" s="186"/>
      <c r="D36" s="186"/>
      <c r="E36" s="187"/>
      <c r="F36" s="183"/>
      <c r="G36" s="183"/>
      <c r="H36" s="183"/>
      <c r="I36" s="182"/>
      <c r="J36" s="188"/>
      <c r="K36" s="188"/>
      <c r="L36" s="188"/>
      <c r="M36" s="188"/>
      <c r="N36" s="188"/>
      <c r="O36" s="183"/>
      <c r="P36" s="183"/>
      <c r="Q36" s="183"/>
      <c r="R36" s="182"/>
      <c r="S36" s="182"/>
      <c r="T36" s="182"/>
      <c r="U36" s="182"/>
      <c r="V36" s="182"/>
      <c r="W36" s="182"/>
      <c r="X36" s="182"/>
      <c r="Y36" s="182"/>
      <c r="Z36" s="182"/>
      <c r="AA36" s="182"/>
      <c r="AB36" s="182"/>
      <c r="AC36" s="182"/>
    </row>
    <row r="37" spans="1:29" x14ac:dyDescent="0.25">
      <c r="A37" s="184" t="s">
        <v>256</v>
      </c>
      <c r="B37" s="185"/>
      <c r="C37" s="186"/>
      <c r="D37" s="186"/>
      <c r="E37" s="187"/>
      <c r="F37" s="183"/>
      <c r="G37" s="183"/>
      <c r="H37" s="183"/>
      <c r="I37" s="182"/>
      <c r="J37" s="188"/>
      <c r="K37" s="188"/>
      <c r="L37" s="188"/>
      <c r="M37" s="188"/>
      <c r="N37" s="188"/>
      <c r="O37" s="183"/>
      <c r="P37" s="183"/>
      <c r="Q37" s="183"/>
      <c r="R37" s="182"/>
      <c r="S37" s="182"/>
      <c r="T37" s="182"/>
      <c r="U37" s="182"/>
      <c r="V37" s="182"/>
      <c r="W37" s="182"/>
      <c r="X37" s="182"/>
      <c r="Y37" s="182"/>
      <c r="Z37" s="182"/>
      <c r="AA37" s="182"/>
      <c r="AB37" s="182"/>
      <c r="AC37" s="182"/>
    </row>
    <row r="38" spans="1:29" x14ac:dyDescent="0.25">
      <c r="A38" s="184" t="s">
        <v>257</v>
      </c>
      <c r="B38" s="185"/>
      <c r="C38" s="186"/>
      <c r="D38" s="186"/>
      <c r="E38" s="187"/>
      <c r="F38" s="183"/>
      <c r="G38" s="183"/>
      <c r="H38" s="183"/>
      <c r="I38" s="182"/>
      <c r="J38" s="188"/>
      <c r="K38" s="188"/>
      <c r="L38" s="188"/>
      <c r="M38" s="188"/>
      <c r="N38" s="188"/>
      <c r="O38" s="183"/>
      <c r="P38" s="183"/>
      <c r="Q38" s="183"/>
      <c r="R38" s="182"/>
      <c r="S38" s="182"/>
      <c r="T38" s="182"/>
      <c r="U38" s="182"/>
      <c r="V38" s="182"/>
      <c r="W38" s="182"/>
      <c r="X38" s="182"/>
      <c r="Y38" s="182"/>
      <c r="Z38" s="182"/>
      <c r="AA38" s="182"/>
      <c r="AB38" s="182"/>
      <c r="AC38" s="182"/>
    </row>
    <row r="39" spans="1:29" x14ac:dyDescent="0.25">
      <c r="A39" s="184" t="s">
        <v>258</v>
      </c>
      <c r="B39" s="185"/>
      <c r="C39" s="186"/>
      <c r="D39" s="186"/>
      <c r="E39" s="187"/>
      <c r="F39" s="183"/>
      <c r="G39" s="183"/>
      <c r="H39" s="183"/>
      <c r="I39" s="182"/>
      <c r="J39" s="188"/>
      <c r="K39" s="188"/>
      <c r="L39" s="188"/>
      <c r="M39" s="188"/>
      <c r="N39" s="188"/>
      <c r="O39" s="183"/>
      <c r="P39" s="183"/>
      <c r="Q39" s="183"/>
      <c r="R39" s="182"/>
      <c r="S39" s="182"/>
      <c r="T39" s="182"/>
      <c r="U39" s="182"/>
      <c r="V39" s="182"/>
      <c r="W39" s="182"/>
      <c r="X39" s="182"/>
      <c r="Y39" s="182"/>
      <c r="Z39" s="182"/>
      <c r="AA39" s="182"/>
      <c r="AB39" s="182"/>
      <c r="AC39" s="182"/>
    </row>
    <row r="40" spans="1:29" x14ac:dyDescent="0.25">
      <c r="A40" s="184" t="s">
        <v>259</v>
      </c>
      <c r="B40" s="185"/>
      <c r="C40" s="186"/>
      <c r="D40" s="186"/>
      <c r="E40" s="187"/>
      <c r="F40" s="183"/>
      <c r="G40" s="183"/>
      <c r="H40" s="183"/>
      <c r="I40" s="182"/>
      <c r="J40" s="189"/>
      <c r="K40" s="189"/>
      <c r="L40" s="189"/>
      <c r="M40" s="189"/>
      <c r="N40" s="189"/>
      <c r="O40" s="183"/>
      <c r="P40" s="183"/>
      <c r="Q40" s="183"/>
      <c r="R40" s="182"/>
      <c r="S40" s="182"/>
      <c r="T40" s="182"/>
      <c r="U40" s="182"/>
      <c r="V40" s="182"/>
      <c r="W40" s="182"/>
      <c r="X40" s="182"/>
      <c r="Y40" s="182"/>
      <c r="Z40" s="182"/>
      <c r="AA40" s="182"/>
      <c r="AB40" s="182"/>
      <c r="AC40" s="182"/>
    </row>
    <row r="42" spans="1:29" x14ac:dyDescent="0.25">
      <c r="G42" s="8"/>
      <c r="H42" s="8"/>
      <c r="K42" s="8"/>
    </row>
    <row r="43" spans="1:29" x14ac:dyDescent="0.25">
      <c r="G43" s="8"/>
      <c r="H43" s="8"/>
      <c r="K43" s="8"/>
    </row>
    <row r="44" spans="1:29" x14ac:dyDescent="0.25">
      <c r="D44" s="25"/>
      <c r="G44" s="8"/>
      <c r="H44" s="8"/>
      <c r="K44" s="8"/>
    </row>
    <row r="45" spans="1:29" x14ac:dyDescent="0.25">
      <c r="D45" s="25"/>
      <c r="G45" s="8"/>
      <c r="H45" s="8"/>
      <c r="K45" s="8"/>
    </row>
    <row r="46" spans="1:29" x14ac:dyDescent="0.25">
      <c r="D46" s="25"/>
      <c r="G46" s="8"/>
      <c r="H46" s="8"/>
      <c r="K46" s="8"/>
    </row>
    <row r="47" spans="1:29" x14ac:dyDescent="0.25">
      <c r="D47" s="25"/>
    </row>
  </sheetData>
  <sheetProtection algorithmName="SHA-512" hashValue="c1SXHbTc4Sv+nqHsaIEWnSpljBOXceIJW8DapuDneof5sXD5d/ULlD6gtvthiJCXgm2QTNvCOOr5qF2vSEgcbQ==" saltValue="KNz1yLi/GpaiNwZAnwqoaw==" spinCount="100000" sheet="1" formatCells="0" formatColumns="0" formatRows="0" insertColumns="0" insertRows="0" insertHyperlinks="0" deleteColumns="0" deleteRows="0" sort="0" autoFilter="0" pivotTables="0"/>
  <mergeCells count="7">
    <mergeCell ref="J34:N34"/>
    <mergeCell ref="D1:AC1"/>
    <mergeCell ref="A2:AC2"/>
    <mergeCell ref="A3:A4"/>
    <mergeCell ref="C3:H3"/>
    <mergeCell ref="I3:R3"/>
    <mergeCell ref="S3:AB3"/>
  </mergeCells>
  <phoneticPr fontId="23" type="noConversion"/>
  <pageMargins left="0.31496062992125984" right="0.31496062992125984" top="0.74803149606299213" bottom="0.35433070866141736" header="0.31496062992125984" footer="0.31496062992125984"/>
  <pageSetup paperSize="9" scale="57" fitToHeight="7"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2E03AE-DE2E-4387-9CC0-6A141276B59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Оферта-ТЗ</vt:lpstr>
      <vt:lpstr>1.Расш.</vt:lpstr>
      <vt:lpstr>Обсяг_Місяць</vt:lpstr>
      <vt:lpstr>2.1_Лот№1</vt:lpstr>
      <vt:lpstr>2.2_Лот№2</vt:lpstr>
      <vt:lpstr>3.Схема</vt:lpstr>
      <vt:lpstr>4.Договір</vt:lpstr>
      <vt:lpstr>5. ППВР</vt:lpstr>
      <vt:lpstr>6.ОТ_Рег</vt:lpstr>
      <vt:lpstr>7.Акт озн </vt:lpstr>
      <vt:lpstr>8.ФОП</vt:lpstr>
      <vt:lpstr>9.Кальк</vt:lpstr>
      <vt:lpstr>'2.1_Лот№1'!Заголовки_для_печати</vt:lpstr>
      <vt:lpstr>'2.2_Лот№2'!Заголовки_для_печати</vt:lpstr>
      <vt:lpstr>'Оферта-ТЗ'!Заголовки_для_печати</vt:lpstr>
      <vt:lpstr>'1.Расш.'!Область_печати</vt:lpstr>
      <vt:lpstr>'2.1_Лот№1'!Область_печати</vt:lpstr>
      <vt:lpstr>'2.2_Лот№2'!Область_печати</vt:lpstr>
      <vt:lpstr>'4.Договір'!Область_печати</vt:lpstr>
      <vt:lpstr>'7.Акт озн '!Область_печати</vt:lpstr>
      <vt:lpstr>'8.ФОП'!Область_печати</vt:lpstr>
      <vt:lpstr>'9.Кальк'!Область_печати</vt:lpstr>
      <vt:lpstr>'Оферта-ТЗ'!Область_печати</vt:lpstr>
    </vt:vector>
  </TitlesOfParts>
  <Company>ОАО "МК "Азовсталь"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Воротилин</dc:creator>
  <cp:lastModifiedBy>Воротілін Сергій Олександрович (Serhii Vorotilin)</cp:lastModifiedBy>
  <cp:lastPrinted>2026-07-22T10:26:39Z</cp:lastPrinted>
  <dcterms:created xsi:type="dcterms:W3CDTF">2011-12-13T06:20:21Z</dcterms:created>
  <dcterms:modified xsi:type="dcterms:W3CDTF">2026-07-28T08:26:05Z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5e52e72-130d-46a3-81e3-e22f5f79f9a8_Enabled">
    <vt:lpwstr>true</vt:lpwstr>
  </property>
  <property fmtid="{D5CDD505-2E9C-101B-9397-08002B2CF9AE}" pid="3" name="MSIP_Label_45e52e72-130d-46a3-81e3-e22f5f79f9a8_SetDate">
    <vt:lpwstr>2026-07-21T07:35:08Z</vt:lpwstr>
  </property>
  <property fmtid="{D5CDD505-2E9C-101B-9397-08002B2CF9AE}" pid="4" name="MSIP_Label_45e52e72-130d-46a3-81e3-e22f5f79f9a8_Method">
    <vt:lpwstr>Privileged</vt:lpwstr>
  </property>
  <property fmtid="{D5CDD505-2E9C-101B-9397-08002B2CF9AE}" pid="5" name="MSIP_Label_45e52e72-130d-46a3-81e3-e22f5f79f9a8_Name">
    <vt:lpwstr>Общедоступно_1</vt:lpwstr>
  </property>
  <property fmtid="{D5CDD505-2E9C-101B-9397-08002B2CF9AE}" pid="6" name="MSIP_Label_45e52e72-130d-46a3-81e3-e22f5f79f9a8_SiteId">
    <vt:lpwstr>b0bbbc89-2041-434f-8618-bc081a1a01d4</vt:lpwstr>
  </property>
  <property fmtid="{D5CDD505-2E9C-101B-9397-08002B2CF9AE}" pid="7" name="MSIP_Label_45e52e72-130d-46a3-81e3-e22f5f79f9a8_ActionId">
    <vt:lpwstr>b085a5e6-3f9d-4fad-a748-d92b32d05de9</vt:lpwstr>
  </property>
  <property fmtid="{D5CDD505-2E9C-101B-9397-08002B2CF9AE}" pid="8" name="MSIP_Label_45e52e72-130d-46a3-81e3-e22f5f79f9a8_ContentBits">
    <vt:lpwstr>0</vt:lpwstr>
  </property>
  <property fmtid="{D5CDD505-2E9C-101B-9397-08002B2CF9AE}" pid="9" name="MSIP_Label_45e52e72-130d-46a3-81e3-e22f5f79f9a8_Tag">
    <vt:lpwstr>10, 0, 1, 1</vt:lpwstr>
  </property>
</Properties>
</file>